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66925"/>
  <xr:revisionPtr revIDLastSave="54" documentId="13_ncr:1_{F3C3D3E6-718E-41D7-85EE-86DB2B118396}" xr6:coauthVersionLast="47" xr6:coauthVersionMax="47" xr10:uidLastSave="{E9E7F53C-0C9F-4216-AC58-31BAB7C492EF}"/>
  <bookViews>
    <workbookView xWindow="28680" yWindow="-120" windowWidth="29040" windowHeight="15720" activeTab="1" xr2:uid="{1373EE99-EBE6-4D31-9913-EE1392883D64}"/>
  </bookViews>
  <sheets>
    <sheet name="Form Instructions" sheetId="6" r:id="rId1"/>
    <sheet name="Summary" sheetId="1" r:id="rId2"/>
    <sheet name="S10" sheetId="2" r:id="rId3"/>
    <sheet name="S11" sheetId="8" r:id="rId4"/>
    <sheet name="S12" sheetId="10" r:id="rId5"/>
  </sheets>
  <definedNames>
    <definedName name="_xlnm.Print_Area" localSheetId="0">'Form Instructions'!$A$1:$A$17</definedName>
    <definedName name="_xlnm.Print_Area" localSheetId="2">'S10'!$B$2:$G$63</definedName>
    <definedName name="_xlnm.Print_Area" localSheetId="3">'S11'!$B$2:$G$63</definedName>
    <definedName name="_xlnm.Print_Area" localSheetId="4">'S12'!$B$2:$G$63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10" l="1"/>
  <c r="C10" i="10"/>
  <c r="D10" i="8"/>
  <c r="C10" i="8"/>
  <c r="C10" i="2"/>
  <c r="C16" i="10" l="1"/>
  <c r="B16" i="10"/>
  <c r="E11" i="10"/>
  <c r="D11" i="10"/>
  <c r="C11" i="10"/>
  <c r="B11" i="10"/>
  <c r="F10" i="10"/>
  <c r="E10" i="10"/>
  <c r="B10" i="10"/>
  <c r="E9" i="10"/>
  <c r="D9" i="10"/>
  <c r="C9" i="10"/>
  <c r="B9" i="10"/>
  <c r="E8" i="10"/>
  <c r="D8" i="10"/>
  <c r="C8" i="10"/>
  <c r="B8" i="10"/>
  <c r="E7" i="10"/>
  <c r="D7" i="10"/>
  <c r="C7" i="10"/>
  <c r="B7" i="10"/>
  <c r="E6" i="10"/>
  <c r="D6" i="10"/>
  <c r="C6" i="10"/>
  <c r="F6" i="10" s="1"/>
  <c r="B6" i="10"/>
  <c r="F3" i="10"/>
  <c r="C3" i="10"/>
  <c r="C16" i="8"/>
  <c r="B16" i="8"/>
  <c r="E11" i="8"/>
  <c r="D11" i="8"/>
  <c r="C11" i="8"/>
  <c r="F11" i="8" s="1"/>
  <c r="G11" i="8" s="1"/>
  <c r="B11" i="8"/>
  <c r="F10" i="8"/>
  <c r="E10" i="8"/>
  <c r="G10" i="8" s="1"/>
  <c r="B10" i="8"/>
  <c r="E9" i="8"/>
  <c r="D9" i="8"/>
  <c r="C9" i="8"/>
  <c r="B9" i="8"/>
  <c r="E8" i="8"/>
  <c r="D8" i="8"/>
  <c r="C8" i="8"/>
  <c r="F8" i="8" s="1"/>
  <c r="B8" i="8"/>
  <c r="E7" i="8"/>
  <c r="D7" i="8"/>
  <c r="C7" i="8"/>
  <c r="B7" i="8"/>
  <c r="E6" i="8"/>
  <c r="D6" i="8"/>
  <c r="C6" i="8"/>
  <c r="F6" i="8" s="1"/>
  <c r="B6" i="8"/>
  <c r="F3" i="8"/>
  <c r="C3" i="8"/>
  <c r="B16" i="2"/>
  <c r="D10" i="2"/>
  <c r="D11" i="2"/>
  <c r="C11" i="2"/>
  <c r="D9" i="2"/>
  <c r="C9" i="2"/>
  <c r="D8" i="2"/>
  <c r="C8" i="2"/>
  <c r="D7" i="2"/>
  <c r="C7" i="2"/>
  <c r="D6" i="2"/>
  <c r="C6" i="2"/>
  <c r="F6" i="2" s="1"/>
  <c r="B10" i="2"/>
  <c r="B11" i="2"/>
  <c r="B9" i="2"/>
  <c r="B8" i="2"/>
  <c r="B7" i="2"/>
  <c r="B6" i="2"/>
  <c r="C16" i="2"/>
  <c r="F3" i="2"/>
  <c r="C3" i="2"/>
  <c r="E11" i="2"/>
  <c r="E10" i="2"/>
  <c r="E8" i="2"/>
  <c r="E9" i="2"/>
  <c r="E7" i="2"/>
  <c r="E6" i="2"/>
  <c r="F8" i="10" l="1"/>
  <c r="G8" i="10" s="1"/>
  <c r="G10" i="10"/>
  <c r="F10" i="2"/>
  <c r="F7" i="2"/>
  <c r="G6" i="8"/>
  <c r="F7" i="8"/>
  <c r="G7" i="8" s="1"/>
  <c r="F9" i="10"/>
  <c r="G9" i="10"/>
  <c r="G6" i="10"/>
  <c r="F7" i="10"/>
  <c r="F11" i="10"/>
  <c r="G11" i="10" s="1"/>
  <c r="G8" i="8"/>
  <c r="F9" i="8"/>
  <c r="F11" i="2"/>
  <c r="F9" i="2"/>
  <c r="G9" i="2" s="1"/>
  <c r="F8" i="2"/>
  <c r="G8" i="2" s="1"/>
  <c r="G11" i="2"/>
  <c r="G7" i="2"/>
  <c r="G10" i="2"/>
  <c r="G6" i="2"/>
  <c r="G9" i="8" l="1"/>
  <c r="G12" i="8" s="1"/>
  <c r="F12" i="8"/>
  <c r="F12" i="10"/>
  <c r="G7" i="10"/>
  <c r="G12" i="10" s="1"/>
  <c r="G12" i="2"/>
  <c r="F12" i="2"/>
</calcChain>
</file>

<file path=xl/sharedStrings.xml><?xml version="1.0" encoding="utf-8"?>
<sst xmlns="http://schemas.openxmlformats.org/spreadsheetml/2006/main" count="409" uniqueCount="144">
  <si>
    <t xml:space="preserve">Attachment 10 includes a separate form (Excel file) for each Key Staff position and contains two (2) parts that must be completed for each proposed candidate: </t>
  </si>
  <si>
    <t>Part 1 - Summary Tab</t>
  </si>
  <si>
    <r>
      <rPr>
        <b/>
        <sz val="11"/>
        <color theme="1"/>
        <rFont val="Century Gothic"/>
        <family val="2"/>
      </rPr>
      <t xml:space="preserve">Key Staff Background: </t>
    </r>
    <r>
      <rPr>
        <sz val="11"/>
        <color theme="1"/>
        <rFont val="Century Gothic"/>
        <family val="2"/>
      </rPr>
      <t xml:space="preserve">Provide Contractor name, Key Staff name, Role of Key Staff within the Contractor organization, duration (in years) in that Role and a description of the Key Staff's role within the organization, </t>
    </r>
  </si>
  <si>
    <r>
      <rPr>
        <b/>
        <sz val="11"/>
        <color theme="1"/>
        <rFont val="Century Gothic"/>
        <family val="2"/>
      </rPr>
      <t xml:space="preserve">Key Skills: </t>
    </r>
    <r>
      <rPr>
        <sz val="11"/>
        <color theme="1"/>
        <rFont val="Century Gothic"/>
        <family val="2"/>
      </rPr>
      <t>Provide a summary of all skills and qualifications the proposed Key Staff candidate possesses in support of the Key Staff position.</t>
    </r>
  </si>
  <si>
    <r>
      <rPr>
        <b/>
        <sz val="11"/>
        <color theme="1"/>
        <rFont val="Century Gothic"/>
        <family val="2"/>
      </rPr>
      <t>Education/Certifications</t>
    </r>
    <r>
      <rPr>
        <sz val="11"/>
        <color theme="1"/>
        <rFont val="Century Gothic"/>
        <family val="2"/>
      </rPr>
      <t>:  Provide education and any relevant certifications. Start with the most recent.</t>
    </r>
  </si>
  <si>
    <t>Part 2 - Key Staff Minimum Qualification Tabs (S10 - S12)</t>
  </si>
  <si>
    <r>
      <rPr>
        <b/>
        <sz val="11"/>
        <color rgb="FF000000"/>
        <rFont val="Century Gothic"/>
      </rPr>
      <t>Instructions</t>
    </r>
    <r>
      <rPr>
        <sz val="11"/>
        <color rgb="FF000000"/>
        <rFont val="Century Gothic"/>
      </rPr>
      <t xml:space="preserve">:  Complete the Staff Project qualifications portion on each of the tabs of the form (all fields with a white background). All fields on the form must be completed, providing sufficient information to allow the Consortium to validate that the proposed Staff person meets the Minimum Qualifications (MQs). </t>
    </r>
  </si>
  <si>
    <r>
      <rPr>
        <sz val="11"/>
        <color rgb="FF000000"/>
        <rFont val="Century Gothic"/>
      </rPr>
      <t xml:space="preserve">For each Project, identify the name of the Project, Project/Project Role details, Description of the relevant Project Experience, and Project Contact information. 
</t>
    </r>
    <r>
      <rPr>
        <b/>
        <sz val="11"/>
        <color rgb="FF000000"/>
        <rFont val="Century Gothic"/>
      </rPr>
      <t>Project/Project Role details:</t>
    </r>
    <r>
      <rPr>
        <sz val="11"/>
        <color rgb="FF000000"/>
        <rFont val="Century Gothic"/>
      </rPr>
      <t xml:space="preserve"> Provide the Contractor name, Project start and end dates, percentage of time on the Project (100%, 50%, etc.), and name of Role on the Project. 
</t>
    </r>
    <r>
      <rPr>
        <b/>
        <sz val="11"/>
        <color rgb="FF000000"/>
        <rFont val="Century Gothic"/>
      </rPr>
      <t>Description of Relevant Experience:</t>
    </r>
    <r>
      <rPr>
        <sz val="11"/>
        <color rgb="FF000000"/>
        <rFont val="Century Gothic"/>
      </rPr>
      <t xml:space="preserve"> Provde a description that includes sufficient detail to verify that the Key Staff role/experience on the Project is relevant the MQ definition.
</t>
    </r>
    <r>
      <rPr>
        <b/>
        <sz val="11"/>
        <color rgb="FF000000"/>
        <rFont val="Century Gothic"/>
      </rPr>
      <t>Contact Information:</t>
    </r>
    <r>
      <rPr>
        <sz val="11"/>
        <color rgb="FF000000"/>
        <rFont val="Century Gothic"/>
      </rPr>
      <t xml:space="preserve"> Provide the name, company/org name, role, email and phone number of a Client/Customer contact for this Project.  Contact Information must be provided for a Project to be considered valid. </t>
    </r>
  </si>
  <si>
    <t>A full-time equivalent (FTE) is estimated to be approximately 1,920 hours annually.  Proposed Staff may not cite full-time experience gained working simultaneously on multiple Projects.</t>
  </si>
  <si>
    <t>If more than six (6) Projects must be cited in order to satisfy the MQ, insert the additional Project and Contact Information and a corresponding new summary table row.</t>
  </si>
  <si>
    <t>Do not enter any data into the summary section of the tab.  All summary table data will be populated from the Project details provided.</t>
  </si>
  <si>
    <t>If a Project's start and/or end date is prior to the start time of the MQ or a Project does not comply with a specified Project detail, the form provides some basic "error" messaging.   This messaging is informational.   Contractors are responsible for the accuracy of their submissions and alignment of each Project with the details of the Minimum Qualifications (MQs).</t>
  </si>
  <si>
    <t>QA SERVICES FUNCTIONAL MANAGER</t>
  </si>
  <si>
    <t xml:space="preserve">PART 1 – SUMMARY </t>
  </si>
  <si>
    <t>Contractor</t>
  </si>
  <si>
    <t>Candidate Name</t>
  </si>
  <si>
    <t>Position in the Company</t>
  </si>
  <si>
    <t>Length of Time in Position</t>
  </si>
  <si>
    <t>Project Position &amp; Responsibilities</t>
  </si>
  <si>
    <t>Skills &amp; Qualifications for Project Position</t>
  </si>
  <si>
    <t>Education (add rows as needed)</t>
  </si>
  <si>
    <t xml:space="preserve">Start </t>
  </si>
  <si>
    <t xml:space="preserve">End </t>
  </si>
  <si>
    <t>Degree / Course of Study</t>
  </si>
  <si>
    <t>School</t>
  </si>
  <si>
    <t>Professional Certifications or Designations (add rows as needed)</t>
  </si>
  <si>
    <t>Certification or Designation</t>
  </si>
  <si>
    <t>Organization</t>
  </si>
  <si>
    <t>Dates</t>
  </si>
  <si>
    <t xml:space="preserve">PART 2 – FUNCTIONAL MANAGER MINIMUM QUALIFICATIONS SUMMARY TABLE </t>
  </si>
  <si>
    <t xml:space="preserve">Contractor - </t>
  </si>
  <si>
    <t xml:space="preserve">Candidate Name - </t>
  </si>
  <si>
    <t>Minimum Qualification - S10</t>
  </si>
  <si>
    <t>A minimum of five (5) years of experience working with Health and Human Services program policy and requirements as related to eligibility determination, outcomes, noticing and reporting.</t>
  </si>
  <si>
    <t xml:space="preserve"> Project Name</t>
  </si>
  <si>
    <t>Start Date</t>
  </si>
  <si>
    <t>End Date</t>
  </si>
  <si>
    <t>Percentage of Time</t>
  </si>
  <si>
    <t>Duration in Months</t>
  </si>
  <si>
    <t>Project Value</t>
  </si>
  <si>
    <t>Totals</t>
  </si>
  <si>
    <t xml:space="preserve">PART 2 – FUNCTIONAL MANAGER MINIMUM QUALIFICATIONS PROJECT DETAILS </t>
  </si>
  <si>
    <t>Project #1</t>
  </si>
  <si>
    <t xml:space="preserve">Contact </t>
  </si>
  <si>
    <t xml:space="preserve">Company Name: </t>
  </si>
  <si>
    <t xml:space="preserve">Contact Name &amp; Role: </t>
  </si>
  <si>
    <t xml:space="preserve">Project Name: </t>
  </si>
  <si>
    <t>Company/Org Name:</t>
  </si>
  <si>
    <t>Start Date (MM/DD/YYYY):</t>
  </si>
  <si>
    <t>End Date (MM/DD/YYYY):</t>
  </si>
  <si>
    <t>Phone Number:</t>
  </si>
  <si>
    <t>Staff Role:</t>
  </si>
  <si>
    <t>Percentage of Time:</t>
  </si>
  <si>
    <t>Email:</t>
  </si>
  <si>
    <t>Description of relevant experience:</t>
  </si>
  <si>
    <t>Project #2</t>
  </si>
  <si>
    <t>Start Date:</t>
  </si>
  <si>
    <t>End Date:</t>
  </si>
  <si>
    <t>Project #3</t>
  </si>
  <si>
    <t>Project #4</t>
  </si>
  <si>
    <t>Project #5</t>
  </si>
  <si>
    <t>Project #6</t>
  </si>
  <si>
    <t>Minimum Qualification - S11</t>
  </si>
  <si>
    <t>A minimum of four (4) years of experience in design and testing of eligibility systems in a systems integrator or QA role.</t>
  </si>
  <si>
    <t>Minimum Qualification - S12</t>
  </si>
  <si>
    <t>A minimum of four (4) years of experience developing and/or reviewing requirements and tracking requirements through Production release.</t>
  </si>
  <si>
    <r>
      <t xml:space="preserve">Instructions:  </t>
    </r>
    <r>
      <rPr>
        <sz val="11"/>
        <color theme="1"/>
        <rFont val="Century Gothic"/>
        <family val="2"/>
      </rPr>
      <t>The template prescribes the required content that must be submitted with Proposals in response to the RFP.   This format should also be used by the successful Contractor for the duration of the Agreement.</t>
    </r>
  </si>
  <si>
    <t>NTT DATA</t>
  </si>
  <si>
    <t>Kelly Micka</t>
  </si>
  <si>
    <t>Sr IT Manager</t>
  </si>
  <si>
    <t>5 months</t>
  </si>
  <si>
    <t>QA Functional Manager; 
•Reviewing and analyzing the SCRs and associated application development Work products to determine the viability of the scope, level of effort, resources, schedule, budget, impacts to the enterprise of CalSAWS applications and functions, and impact to county business operations.
•Participating in requirements gathering and design sessions to provide input and support for the Consortium.
•Reviewing other CalSAWS Contractor Deliverables and Work products.
•Ensuring adherence to SCR processes and procedures documented in the other CalSAWS Contractor Service Plans and OWDs.
•Tracking changes and corresponding requirements across multiple programs and reviewing Requirements Traceability Matrices.
•Updating QA and Consortium management on deviations from other CalSAWS Contractor requirements. 
•Reviewing the Independent Test scripts, with a focus on complex System changes.
•Supporting or reviewing Independent Test results.
•Providing recommendations regarding the readiness of releases for production.
•Reviewing release notes and other release documentation or training materials.
•Participating as a key resource in the Consortium’s Production release green light/go, no-go process.
•Analyzing and/or developing business process solutions, sometimes in the absence of an automated solution, to support Consortium and County business operations.
•Participating in process improvement initiatives.</t>
  </si>
  <si>
    <t>A minimum of five (5) years of experience working with Health and Human Services program policy and requirements as related to eligibility determination, outcomes, noticing and reporting.
A minimum of four (4) years of experience in design and testing of eligibility systems in a systems integrator or QA role.
A minimum of four (4) years of experience developing and/or reviewing and tracking requirements through Production release.</t>
  </si>
  <si>
    <t>J.D. /Law</t>
  </si>
  <si>
    <t>University of Tennessee College of Law, Knoxville, TN</t>
  </si>
  <si>
    <t xml:space="preserve">B.S. / Public Administration </t>
  </si>
  <si>
    <t>University of Tennessee, Martin, TN</t>
  </si>
  <si>
    <t>A.S. / Pre-law</t>
  </si>
  <si>
    <t>Motlow State Community College, Tullahoma TN</t>
  </si>
  <si>
    <t>Prosci© Certified Change Practitioner</t>
  </si>
  <si>
    <t>Prosci</t>
  </si>
  <si>
    <t>PMI-ACP Agile Certification</t>
  </si>
  <si>
    <t>Project Management Institute</t>
  </si>
  <si>
    <t xml:space="preserve">Project Management Professional (PMP) </t>
  </si>
  <si>
    <t>CSG Government Solutions</t>
  </si>
  <si>
    <t>Jennifer Steenblock, Bureau Chief</t>
  </si>
  <si>
    <t>Iowa Eligibility &amp; Enrollment System Implementation</t>
  </si>
  <si>
    <t>Iowa Department of Human Services</t>
  </si>
  <si>
    <t>515-782-1509</t>
  </si>
  <si>
    <t>ACA Integrator</t>
  </si>
  <si>
    <t>Jennifer.steenblock@hhs.iowa.gov</t>
  </si>
  <si>
    <t>Supervised the design and development of the new eligibility and enrollment system for the State of Iowa to ensure compliance with all federal Affordable Care Act rules and regulations. Supported the development of gate review artifacts required for certification. Managed the interface with healthcare.gov for healthcare referrals for citizens over income for Medicaid. Reviewed all systems vendor deliverables for accuracy and compliance, including reviewing user stories. Assisted in testing interfaces and MAGI Medicaid enrollment.</t>
  </si>
  <si>
    <t>Policy Studies Inc.</t>
  </si>
  <si>
    <t xml:space="preserve"> Anita Smith, Bureau Chief (Retired)</t>
  </si>
  <si>
    <t>Iowa Income Maintenance Process Improvement Project</t>
  </si>
  <si>
    <t>514-729-3765</t>
  </si>
  <si>
    <t>Project Manager</t>
  </si>
  <si>
    <t>anitasmith822@gmail.com</t>
  </si>
  <si>
    <t>Mangaed project with expected outcomes of recommendations on how to better align eligibility programs to streamline activities with the goal of improving the customer experience and reducing confusion. Program analyzed included SNAP, TANF, Medicaid, child care assistance, refugee assistance, and LIHEAP. Significant stakeholder component included workshops with staff from all levels, including front-line staff, supervisors, and state policy staff. Developed and delivered final report to high-level stakeholders.</t>
  </si>
  <si>
    <t>Alvarez &amp; Marsal</t>
  </si>
  <si>
    <t>Cindy Collins</t>
  </si>
  <si>
    <t>Ohio Department of Administrative Services, State Benefits Process Improvement</t>
  </si>
  <si>
    <t xml:space="preserve"> Ohio Department of Administrative Services</t>
  </si>
  <si>
    <t>614-746-6707</t>
  </si>
  <si>
    <t>ccollins@medicaid.ohio.gov</t>
  </si>
  <si>
    <t>Conducted in-depth evaluations of state benefits programs to identify and drive opportunities for process optimization, including streamlining application workflows, improving chane reporting, and enhancing communication of benefits to eligible citizens. Collaborated directly with frontline staff to assess system effectiveness, uncover pain points, and develop data-driven recommendations that significantly improved end-user satisfaction and system utilization.</t>
  </si>
  <si>
    <t>Policy Studies, Inc</t>
  </si>
  <si>
    <t xml:space="preserve">Bob Schlueter, </t>
  </si>
  <si>
    <t>Medicaid Provider EHR Incentive Payment Program</t>
  </si>
  <si>
    <t>Iowa Medicaid Agency</t>
  </si>
  <si>
    <t>515-954-6099</t>
  </si>
  <si>
    <t>Rschlue@dhs.state.ia.us</t>
  </si>
  <si>
    <t>This program had strict eligibility and enrollment criteria for providers to be able to receive payments for adopting and implementing electronic health records. I designed the entire system for the State of Iowa, including writing system requirements, testing, implementing, and trainng providers. I closely tracked outcomes and met with CMS weekly to discuss project progress and outcomes. This required significant outreach to providers and reporting to CMS.</t>
  </si>
  <si>
    <t>Iowa Affordable Care Act Implementation, Eligibility &amp; Enrollment</t>
  </si>
  <si>
    <t>This program had strict eligibility and enrollment criteria for providers to be able to receive payments for adopting and implementing electronic health records. I designed the entire system for the State of Iowa, including writing system requirements, testing, implementing, and trainng providers.</t>
  </si>
  <si>
    <t>Maximus</t>
  </si>
  <si>
    <t>Roger Fouts, COO</t>
  </si>
  <si>
    <t>State of Ohio, Department of Medicaid, Medicaid Provider Enrollment Systems Implementation</t>
  </si>
  <si>
    <t>Ohio Department of Medicaid</t>
  </si>
  <si>
    <t>614-506-5552</t>
  </si>
  <si>
    <t>Project Manager/Certification Manager/BA</t>
  </si>
  <si>
    <t>rfouts@medicaid.ohio.gov</t>
  </si>
  <si>
    <t xml:space="preserve">Led the design, implementation, and certification of the Provider Enrollment module.  We worked closely  with the SI vendor to develop shared protocols and consistent file transfer. This was completed through multiple rounds of testing and close collaboration with SI and the other system modules. </t>
  </si>
  <si>
    <t>Jessica Co</t>
  </si>
  <si>
    <t>State of New Hampshire, Medicaid Modernization</t>
  </si>
  <si>
    <t>State of NH, Division of Medicaid Services</t>
  </si>
  <si>
    <t>603-858-1150</t>
  </si>
  <si>
    <t>JESSICA.C.CO@DHHS.NH.GOV</t>
  </si>
  <si>
    <t>As part of helping the department plan for a modern, modular Medicaid system to replace the existing MMIS, drafted requirements for the SI vendor that were placed in the RFP. This involved reviewing requirements from other states, as well as NASPO and working with Department staff to analyze each one for relevance to NH and modifying as the State prepare to procure the SI vendor. Also drafted an RFI for SI solutions and evaluated and created summaries of responses that helped inform the RFP. Oversaw project progress, identified risks and issues, performed deliverable quality reviews, and provided regular updates to ensure alignment with delivery schedules and overarching strategic goals.</t>
  </si>
  <si>
    <t>NTT Data</t>
  </si>
  <si>
    <t>Chris Nevarez</t>
  </si>
  <si>
    <t>State of Louisiana, Feasibility Study/APD Project</t>
  </si>
  <si>
    <t>Department of Child and Family Services</t>
  </si>
  <si>
    <t>(225) 342-7182</t>
  </si>
  <si>
    <t xml:space="preserve">Leading the effort to update the feasibility study as part of procuring a new child support system. This includes developing and revising system requirements from both a functional and technical perspective that will inform the system requirements for the vendor. </t>
  </si>
  <si>
    <t>Led the design, implementation, and certification of the Provider Enrollment module. Loaded requirements into the Jira tool and closely tracked testing and compliance. As certification manager, responsible for ensuring the system complied with all requirements and developed the artifacts for CMS review.</t>
  </si>
  <si>
    <t>Don Shearer, Director, Health Care Operations Administration</t>
  </si>
  <si>
    <t>District of Columbia, Medicaid Provider Enrollment System Implementation</t>
  </si>
  <si>
    <t>Department of Health Care Finance</t>
  </si>
  <si>
    <t>202-253-7855</t>
  </si>
  <si>
    <t>Certification Manager</t>
  </si>
  <si>
    <t>donald.shearer@dc.gov</t>
  </si>
  <si>
    <t>Led the design, implementation, and certification of the Provider Enrollment module. Continued as PM during the maintenance and operations phase. As certification manager, I was responsible for ensuring the system complied with all requirements and developing the artifacts for CMS and led the on-site presentation with CMS.</t>
  </si>
  <si>
    <t xml:space="preserve">christopher.nevarez.dcfs@la.gov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</si>
</sst>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8" x14ac:knownFonts="1">
    <font>
      <sz val="11"/>
      <color theme="1"/>
      <name val="Calibri"/>
      <family val="2"/>
      <scheme val="minor"/>
    </font>
    <font>
      <sz val="11"/>
      <color theme="1"/>
      <name val="Calibri"/>
      <family val="2"/>
      <scheme val="minor"/>
    </font>
    <font>
      <b/>
      <sz val="11"/>
      <color theme="1"/>
      <name val="Calibri"/>
      <family val="2"/>
      <scheme val="minor"/>
    </font>
    <font>
      <b/>
      <sz val="12"/>
      <color rgb="FFFFFFFF"/>
      <name val="Century Gothic"/>
      <family val="2"/>
    </font>
    <font>
      <b/>
      <sz val="10"/>
      <color rgb="FFFFFFFF"/>
      <name val="Century Gothic"/>
      <family val="2"/>
    </font>
    <font>
      <sz val="10"/>
      <color theme="1"/>
      <name val="Century Gothic"/>
      <family val="2"/>
    </font>
    <font>
      <b/>
      <sz val="10"/>
      <color rgb="FF000000"/>
      <name val="Century Gothic"/>
      <family val="2"/>
    </font>
    <font>
      <sz val="11"/>
      <color theme="1"/>
      <name val="Century Gothic"/>
      <family val="2"/>
    </font>
    <font>
      <sz val="10"/>
      <color rgb="FFFFFFFF"/>
      <name val="Century Gothic"/>
      <family val="2"/>
    </font>
    <font>
      <i/>
      <sz val="10"/>
      <color rgb="FF000000"/>
      <name val="Century Gothic"/>
      <family val="2"/>
    </font>
    <font>
      <b/>
      <i/>
      <sz val="10"/>
      <color rgb="FF000000"/>
      <name val="Century Gothic"/>
      <family val="2"/>
    </font>
    <font>
      <sz val="10"/>
      <name val="Century Gothic"/>
      <family val="2"/>
    </font>
    <font>
      <b/>
      <sz val="10"/>
      <color theme="1"/>
      <name val="Century Gothic"/>
      <family val="2"/>
    </font>
    <font>
      <b/>
      <u/>
      <sz val="14"/>
      <color theme="1"/>
      <name val="Century Gothic"/>
      <family val="2"/>
    </font>
    <font>
      <b/>
      <sz val="11"/>
      <color theme="1"/>
      <name val="Century Gothic"/>
      <family val="2"/>
    </font>
    <font>
      <b/>
      <sz val="11"/>
      <color rgb="FF000000"/>
      <name val="Century Gothic"/>
    </font>
    <font>
      <sz val="11"/>
      <color rgb="FF000000"/>
      <name val="Century Gothic"/>
    </font>
    <font>
      <u/>
      <sz val="11"/>
      <color theme="10"/>
      <name val="Calibri"/>
      <family val="2"/>
      <scheme val="minor"/>
    </font>
  </fonts>
  <fills count="8">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417A84"/>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s>
  <cellStyleXfs count="3">
    <xf numFmtId="0" fontId="0" fillId="0" borderId="0"/>
    <xf numFmtId="9" fontId="1" fillId="0" borderId="0" applyFont="0" applyFill="0" applyBorder="0" applyAlignment="0" applyProtection="0"/>
    <xf numFmtId="0" fontId="17" fillId="0" borderId="0" applyNumberFormat="0" applyFill="0" applyBorder="0" applyAlignment="0" applyProtection="0"/>
  </cellStyleXfs>
  <cellXfs count="114">
    <xf numFmtId="0" fontId="0" fillId="0" borderId="0" xfId="0"/>
    <xf numFmtId="0" fontId="6" fillId="2" borderId="5" xfId="0" applyFont="1" applyFill="1" applyBorder="1" applyAlignment="1">
      <alignment horizontal="left" vertical="center" wrapText="1"/>
    </xf>
    <xf numFmtId="14" fontId="5" fillId="0" borderId="5" xfId="0" applyNumberFormat="1" applyFont="1" applyBorder="1" applyAlignment="1">
      <alignment vertical="center" wrapText="1"/>
    </xf>
    <xf numFmtId="14" fontId="5" fillId="0" borderId="5" xfId="0" applyNumberFormat="1" applyFont="1" applyBorder="1" applyAlignment="1">
      <alignment horizontal="center" vertical="center" wrapText="1"/>
    </xf>
    <xf numFmtId="0" fontId="9" fillId="0" borderId="1" xfId="0" applyFont="1" applyBorder="1" applyAlignment="1">
      <alignment horizontal="left" vertical="center" indent="4"/>
    </xf>
    <xf numFmtId="0" fontId="2" fillId="0" borderId="0" xfId="0" applyFont="1"/>
    <xf numFmtId="0" fontId="6" fillId="2" borderId="5" xfId="0" applyFont="1" applyFill="1" applyBorder="1" applyAlignment="1">
      <alignment horizontal="center" vertical="center"/>
    </xf>
    <xf numFmtId="0" fontId="6" fillId="2" borderId="7" xfId="0" applyFont="1" applyFill="1" applyBorder="1" applyAlignment="1">
      <alignment horizontal="center" vertical="center" wrapText="1"/>
    </xf>
    <xf numFmtId="14" fontId="5" fillId="5" borderId="7" xfId="0" applyNumberFormat="1" applyFont="1" applyFill="1" applyBorder="1" applyAlignment="1">
      <alignment vertical="center" wrapText="1"/>
    </xf>
    <xf numFmtId="9" fontId="5" fillId="5" borderId="7" xfId="1" applyFont="1" applyFill="1" applyBorder="1" applyAlignment="1">
      <alignment vertical="center" wrapText="1"/>
    </xf>
    <xf numFmtId="164" fontId="5" fillId="5" borderId="7" xfId="0" applyNumberFormat="1" applyFont="1" applyFill="1" applyBorder="1" applyAlignment="1">
      <alignment vertical="center" wrapText="1"/>
    </xf>
    <xf numFmtId="0" fontId="7" fillId="0" borderId="8" xfId="0" applyFont="1" applyBorder="1" applyAlignment="1">
      <alignment vertical="center" wrapText="1"/>
    </xf>
    <xf numFmtId="49" fontId="9" fillId="0" borderId="3" xfId="1" applyNumberFormat="1" applyFont="1" applyBorder="1" applyAlignment="1">
      <alignment horizontal="left" vertical="center" indent="4"/>
    </xf>
    <xf numFmtId="164" fontId="11" fillId="5" borderId="7" xfId="0" applyNumberFormat="1" applyFont="1" applyFill="1" applyBorder="1" applyAlignment="1">
      <alignment vertical="center" wrapText="1"/>
    </xf>
    <xf numFmtId="0" fontId="6" fillId="4" borderId="7" xfId="0" applyFont="1" applyFill="1" applyBorder="1" applyAlignment="1">
      <alignment horizontal="center" vertical="center" wrapText="1"/>
    </xf>
    <xf numFmtId="0" fontId="11" fillId="5" borderId="5" xfId="0" applyFont="1" applyFill="1" applyBorder="1" applyAlignment="1">
      <alignment vertical="center"/>
    </xf>
    <xf numFmtId="9" fontId="9" fillId="0" borderId="3" xfId="1" applyFont="1" applyBorder="1" applyAlignment="1">
      <alignment horizontal="center" vertical="center"/>
    </xf>
    <xf numFmtId="14" fontId="9" fillId="0" borderId="1" xfId="0" applyNumberFormat="1" applyFont="1" applyBorder="1" applyAlignment="1">
      <alignment horizontal="center" vertical="center"/>
    </xf>
    <xf numFmtId="49" fontId="9" fillId="0" borderId="3" xfId="1" applyNumberFormat="1" applyFont="1" applyBorder="1" applyAlignment="1">
      <alignment horizontal="center" vertical="center"/>
    </xf>
    <xf numFmtId="0" fontId="9" fillId="0" borderId="1" xfId="0" applyFont="1" applyBorder="1" applyAlignment="1">
      <alignment horizontal="left" vertical="center"/>
    </xf>
    <xf numFmtId="0" fontId="10" fillId="4" borderId="4" xfId="0" applyFont="1" applyFill="1" applyBorder="1" applyAlignment="1">
      <alignment horizontal="left" vertical="center"/>
    </xf>
    <xf numFmtId="0" fontId="10" fillId="4" borderId="1" xfId="0" applyFont="1" applyFill="1" applyBorder="1" applyAlignment="1">
      <alignment horizontal="left" vertical="center"/>
    </xf>
    <xf numFmtId="0" fontId="0" fillId="0" borderId="0" xfId="0" quotePrefix="1"/>
    <xf numFmtId="0" fontId="2" fillId="0" borderId="0" xfId="0" quotePrefix="1" applyFont="1"/>
    <xf numFmtId="14" fontId="0" fillId="0" borderId="0" xfId="0" applyNumberFormat="1"/>
    <xf numFmtId="0" fontId="7" fillId="0" borderId="0" xfId="0" applyFont="1" applyAlignment="1">
      <alignment vertical="center" wrapText="1"/>
    </xf>
    <xf numFmtId="0" fontId="7" fillId="0" borderId="0" xfId="0" applyFont="1"/>
    <xf numFmtId="0" fontId="13"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horizontal="left" vertical="center" wrapText="1"/>
    </xf>
    <xf numFmtId="0" fontId="7" fillId="0" borderId="0" xfId="0" applyFont="1" applyAlignment="1">
      <alignment wrapText="1"/>
    </xf>
    <xf numFmtId="14" fontId="11" fillId="5" borderId="5" xfId="0" applyNumberFormat="1" applyFont="1" applyFill="1" applyBorder="1" applyAlignment="1">
      <alignment vertical="center"/>
    </xf>
    <xf numFmtId="0" fontId="16" fillId="0" borderId="0" xfId="0" applyFont="1" applyAlignment="1">
      <alignment vertical="center" wrapText="1"/>
    </xf>
    <xf numFmtId="0" fontId="4" fillId="7" borderId="1" xfId="0" applyFont="1" applyFill="1" applyBorder="1" applyAlignment="1">
      <alignment horizontal="right" vertical="center"/>
    </xf>
    <xf numFmtId="0" fontId="8" fillId="7" borderId="1" xfId="0" applyFont="1" applyFill="1" applyBorder="1" applyAlignment="1">
      <alignment vertical="center" wrapText="1"/>
    </xf>
    <xf numFmtId="0" fontId="4" fillId="7" borderId="2" xfId="0" applyFont="1" applyFill="1" applyBorder="1" applyAlignment="1">
      <alignment vertical="center"/>
    </xf>
    <xf numFmtId="0" fontId="5" fillId="0" borderId="3" xfId="0" applyFont="1" applyBorder="1" applyAlignment="1">
      <alignment vertical="center" wrapText="1"/>
    </xf>
    <xf numFmtId="0" fontId="5" fillId="0" borderId="4" xfId="0" applyFont="1" applyBorder="1" applyAlignment="1">
      <alignment vertical="center" wrapText="1"/>
    </xf>
    <xf numFmtId="14" fontId="5" fillId="0" borderId="2" xfId="0" applyNumberFormat="1" applyFont="1" applyBorder="1" applyAlignment="1">
      <alignment horizontal="left" vertical="center" wrapText="1"/>
    </xf>
    <xf numFmtId="0" fontId="9" fillId="0" borderId="1" xfId="0" applyFont="1" applyBorder="1" applyAlignment="1">
      <alignment horizontal="left" vertical="center" wrapText="1"/>
    </xf>
    <xf numFmtId="0" fontId="17" fillId="0" borderId="7" xfId="2" applyBorder="1" applyAlignment="1">
      <alignment horizontal="left" vertical="center" wrapText="1"/>
    </xf>
    <xf numFmtId="0" fontId="17" fillId="0" borderId="1" xfId="2" applyBorder="1" applyAlignment="1">
      <alignment horizontal="left" vertical="center"/>
    </xf>
    <xf numFmtId="0" fontId="11" fillId="5" borderId="5" xfId="0" applyFont="1" applyFill="1" applyBorder="1" applyAlignment="1">
      <alignment vertical="center" wrapText="1"/>
    </xf>
    <xf numFmtId="49" fontId="9" fillId="0" borderId="3" xfId="1" applyNumberFormat="1" applyFont="1" applyBorder="1" applyAlignment="1">
      <alignment horizontal="center" vertical="center" wrapText="1"/>
    </xf>
    <xf numFmtId="0" fontId="10" fillId="0" borderId="1" xfId="0" applyFont="1" applyBorder="1" applyAlignment="1">
      <alignment horizontal="left" vertical="center"/>
    </xf>
    <xf numFmtId="0" fontId="10" fillId="0" borderId="4" xfId="0" applyFont="1" applyBorder="1" applyAlignment="1">
      <alignment horizontal="left" vertical="center"/>
    </xf>
    <xf numFmtId="0" fontId="0" fillId="0" borderId="13" xfId="0" applyBorder="1"/>
    <xf numFmtId="0" fontId="17" fillId="0" borderId="5" xfId="2" applyBorder="1"/>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3" fillId="7" borderId="2"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4" fillId="7" borderId="2" xfId="0" applyFont="1" applyFill="1" applyBorder="1" applyAlignment="1">
      <alignment vertical="center" wrapText="1"/>
    </xf>
    <xf numFmtId="0" fontId="4" fillId="7" borderId="3" xfId="0" applyFont="1" applyFill="1" applyBorder="1" applyAlignment="1">
      <alignment vertical="center" wrapText="1"/>
    </xf>
    <xf numFmtId="0" fontId="4" fillId="7" borderId="4" xfId="0" applyFont="1" applyFill="1" applyBorder="1" applyAlignment="1">
      <alignment vertical="center" wrapText="1"/>
    </xf>
    <xf numFmtId="0" fontId="6" fillId="2" borderId="2" xfId="0" applyFont="1" applyFill="1" applyBorder="1" applyAlignment="1">
      <alignment vertical="center" wrapText="1"/>
    </xf>
    <xf numFmtId="0" fontId="6" fillId="2" borderId="4" xfId="0" applyFont="1" applyFill="1" applyBorder="1" applyAlignment="1">
      <alignment vertical="center" wrapText="1"/>
    </xf>
    <xf numFmtId="0" fontId="0" fillId="0" borderId="9"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0" fillId="0" borderId="2" xfId="0" applyBorder="1" applyAlignment="1">
      <alignment horizontal="left"/>
    </xf>
    <xf numFmtId="0" fontId="0" fillId="0" borderId="3" xfId="0" applyBorder="1" applyAlignment="1">
      <alignment horizontal="left"/>
    </xf>
    <xf numFmtId="0" fontId="0" fillId="0" borderId="4" xfId="0" applyBorder="1" applyAlignment="1">
      <alignment horizontal="left"/>
    </xf>
    <xf numFmtId="0" fontId="5" fillId="3" borderId="2"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0" fillId="4" borderId="13" xfId="0" applyFont="1" applyFill="1" applyBorder="1" applyAlignment="1">
      <alignment horizontal="left" vertical="center"/>
    </xf>
    <xf numFmtId="0" fontId="10" fillId="4" borderId="5" xfId="0" applyFont="1" applyFill="1" applyBorder="1" applyAlignment="1">
      <alignment horizontal="left" vertical="center"/>
    </xf>
    <xf numFmtId="0" fontId="6" fillId="2" borderId="3" xfId="0" applyFont="1" applyFill="1" applyBorder="1" applyAlignment="1">
      <alignment horizontal="center" vertical="center" wrapText="1"/>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9" fillId="0" borderId="8" xfId="0" applyFont="1" applyBorder="1" applyAlignment="1">
      <alignment horizontal="left" vertical="center" wrapText="1"/>
    </xf>
    <xf numFmtId="0" fontId="9" fillId="0" borderId="0" xfId="0" applyFont="1" applyAlignment="1">
      <alignment horizontal="left" vertical="center" wrapText="1"/>
    </xf>
    <xf numFmtId="0" fontId="9" fillId="0" borderId="12" xfId="0" applyFont="1" applyBorder="1" applyAlignment="1">
      <alignment horizontal="left" vertical="center" wrapText="1"/>
    </xf>
    <xf numFmtId="0" fontId="9" fillId="6" borderId="2" xfId="0" applyFont="1" applyFill="1" applyBorder="1" applyAlignment="1">
      <alignment horizontal="left" vertical="center" wrapText="1" indent="4"/>
    </xf>
    <xf numFmtId="0" fontId="9" fillId="6" borderId="3" xfId="0" applyFont="1" applyFill="1" applyBorder="1" applyAlignment="1">
      <alignment horizontal="left" vertical="center" wrapText="1" indent="4"/>
    </xf>
    <xf numFmtId="0" fontId="9" fillId="6" borderId="4" xfId="0" applyFont="1" applyFill="1" applyBorder="1" applyAlignment="1">
      <alignment horizontal="left" vertical="center" wrapText="1" indent="4"/>
    </xf>
    <xf numFmtId="0" fontId="9" fillId="0" borderId="10" xfId="0" applyFont="1" applyBorder="1" applyAlignment="1">
      <alignment horizontal="left" vertical="center" wrapText="1" indent="1"/>
    </xf>
    <xf numFmtId="0" fontId="9" fillId="0" borderId="11" xfId="0" applyFont="1" applyBorder="1" applyAlignment="1">
      <alignment horizontal="left" vertical="center" wrapText="1" indent="1"/>
    </xf>
    <xf numFmtId="0" fontId="9" fillId="0" borderId="6" xfId="0" applyFont="1" applyBorder="1" applyAlignment="1">
      <alignment horizontal="left" vertical="center" wrapText="1" indent="1"/>
    </xf>
    <xf numFmtId="0" fontId="9" fillId="0" borderId="7" xfId="0" applyFont="1" applyBorder="1" applyAlignment="1">
      <alignment horizontal="left" vertical="center" wrapText="1" indent="1"/>
    </xf>
    <xf numFmtId="0" fontId="8" fillId="7" borderId="2" xfId="0" applyFont="1" applyFill="1" applyBorder="1" applyAlignment="1">
      <alignment vertical="center" wrapText="1"/>
    </xf>
    <xf numFmtId="0" fontId="8" fillId="7" borderId="3" xfId="0" applyFont="1" applyFill="1" applyBorder="1" applyAlignment="1">
      <alignment vertical="center" wrapText="1"/>
    </xf>
    <xf numFmtId="0" fontId="8" fillId="7" borderId="4" xfId="0" applyFont="1" applyFill="1" applyBorder="1" applyAlignment="1">
      <alignment vertical="center" wrapText="1"/>
    </xf>
    <xf numFmtId="0" fontId="9" fillId="0" borderId="8" xfId="0" applyFont="1" applyBorder="1" applyAlignment="1">
      <alignment horizontal="left" vertical="center"/>
    </xf>
    <xf numFmtId="0" fontId="9" fillId="0" borderId="0" xfId="0" applyFont="1" applyAlignment="1">
      <alignment horizontal="left" vertical="center"/>
    </xf>
    <xf numFmtId="0" fontId="9" fillId="0" borderId="12" xfId="0" applyFont="1" applyBorder="1" applyAlignment="1">
      <alignment horizontal="left" vertical="center"/>
    </xf>
    <xf numFmtId="0" fontId="9" fillId="0" borderId="2" xfId="0" applyFont="1" applyBorder="1" applyAlignment="1">
      <alignment horizontal="left" vertical="center" indent="4"/>
    </xf>
    <xf numFmtId="0" fontId="9" fillId="0" borderId="3" xfId="0" applyFont="1" applyBorder="1" applyAlignment="1">
      <alignment horizontal="left" vertical="center" indent="4"/>
    </xf>
    <xf numFmtId="0" fontId="9" fillId="0" borderId="4" xfId="0" applyFont="1" applyBorder="1" applyAlignment="1">
      <alignment horizontal="left" vertical="center" indent="4"/>
    </xf>
    <xf numFmtId="0" fontId="4" fillId="7" borderId="2" xfId="0" applyFont="1" applyFill="1" applyBorder="1" applyAlignment="1">
      <alignment vertical="center"/>
    </xf>
    <xf numFmtId="0" fontId="4" fillId="7" borderId="3" xfId="0" applyFont="1" applyFill="1" applyBorder="1" applyAlignment="1">
      <alignment vertical="center"/>
    </xf>
    <xf numFmtId="0" fontId="4" fillId="7" borderId="4" xfId="0" applyFont="1" applyFill="1" applyBorder="1" applyAlignment="1">
      <alignment vertical="center"/>
    </xf>
    <xf numFmtId="0" fontId="12" fillId="0" borderId="2" xfId="0" applyFont="1" applyBorder="1" applyAlignment="1">
      <alignment horizontal="right" vertical="center"/>
    </xf>
    <xf numFmtId="0" fontId="12" fillId="0" borderId="3" xfId="0" applyFont="1" applyBorder="1" applyAlignment="1">
      <alignment horizontal="right" vertical="center"/>
    </xf>
    <xf numFmtId="0" fontId="12" fillId="0" borderId="4" xfId="0" applyFont="1" applyBorder="1" applyAlignment="1">
      <alignment horizontal="right" vertical="center"/>
    </xf>
    <xf numFmtId="0" fontId="4" fillId="7" borderId="2" xfId="0" applyFont="1" applyFill="1" applyBorder="1" applyAlignment="1">
      <alignment horizontal="left" vertical="center"/>
    </xf>
    <xf numFmtId="0" fontId="4" fillId="7" borderId="4" xfId="0" applyFont="1" applyFill="1" applyBorder="1" applyAlignment="1">
      <alignment horizontal="left" vertical="center"/>
    </xf>
    <xf numFmtId="0" fontId="4" fillId="7" borderId="3" xfId="0" applyFont="1" applyFill="1" applyBorder="1" applyAlignment="1">
      <alignment horizontal="left" vertical="center"/>
    </xf>
    <xf numFmtId="0" fontId="9" fillId="0" borderId="10" xfId="0" applyFont="1" applyBorder="1" applyAlignment="1">
      <alignment horizontal="left" vertical="center" indent="1"/>
    </xf>
    <xf numFmtId="0" fontId="9" fillId="0" borderId="11" xfId="0" applyFont="1" applyBorder="1" applyAlignment="1">
      <alignment horizontal="left" vertical="center" indent="1"/>
    </xf>
    <xf numFmtId="0" fontId="9" fillId="0" borderId="6" xfId="0" applyFont="1" applyBorder="1" applyAlignment="1">
      <alignment horizontal="left" vertical="center" indent="1"/>
    </xf>
    <xf numFmtId="0" fontId="9" fillId="0" borderId="7" xfId="0" applyFont="1" applyBorder="1" applyAlignment="1">
      <alignment horizontal="left" vertical="center" indent="1"/>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anitasmith822@gmail.com" TargetMode="External"/><Relationship Id="rId2" Type="http://schemas.openxmlformats.org/officeDocument/2006/relationships/hyperlink" Target="mailto:Rschlue@dhs.state.ia.us" TargetMode="External"/><Relationship Id="rId1" Type="http://schemas.openxmlformats.org/officeDocument/2006/relationships/hyperlink" Target="mailto:ccollins@medicaid.ohio.gov"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JESSICA.C.CO@DHHS.NH.GOV" TargetMode="External"/><Relationship Id="rId2" Type="http://schemas.openxmlformats.org/officeDocument/2006/relationships/hyperlink" Target="mailto:rfouts@medicaid.ohio.gov" TargetMode="External"/><Relationship Id="rId1" Type="http://schemas.openxmlformats.org/officeDocument/2006/relationships/hyperlink" Target="mailto:Rschlue@dhs.state.ia.us" TargetMode="External"/><Relationship Id="rId5" Type="http://schemas.openxmlformats.org/officeDocument/2006/relationships/printerSettings" Target="../printerSettings/printerSettings4.bin"/><Relationship Id="rId4" Type="http://schemas.openxmlformats.org/officeDocument/2006/relationships/hyperlink" Target="mailto:Jennifer.steenblock@hhs.iowa.gov"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mailto:christopher.nevarez.dcfs@la.gov" TargetMode="External"/><Relationship Id="rId2" Type="http://schemas.openxmlformats.org/officeDocument/2006/relationships/hyperlink" Target="mailto:donald.shearer@dc.gov" TargetMode="External"/><Relationship Id="rId1" Type="http://schemas.openxmlformats.org/officeDocument/2006/relationships/hyperlink" Target="mailto:rfouts@medicaid.ohio.gov" TargetMode="External"/><Relationship Id="rId4"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A7025-250A-467B-8EEE-2637CEDB305D}">
  <sheetPr>
    <pageSetUpPr fitToPage="1"/>
  </sheetPr>
  <dimension ref="A1:A17"/>
  <sheetViews>
    <sheetView zoomScale="90" zoomScaleNormal="90" workbookViewId="0">
      <selection activeCell="A5" sqref="A5"/>
    </sheetView>
  </sheetViews>
  <sheetFormatPr defaultColWidth="9.1796875" defaultRowHeight="13.5" x14ac:dyDescent="0.25"/>
  <cols>
    <col min="1" max="1" width="174" style="30" customWidth="1"/>
    <col min="2" max="16384" width="9.1796875" style="26"/>
  </cols>
  <sheetData>
    <row r="1" spans="1:1" x14ac:dyDescent="0.25">
      <c r="A1" s="25" t="s">
        <v>0</v>
      </c>
    </row>
    <row r="2" spans="1:1" x14ac:dyDescent="0.25">
      <c r="A2" s="25"/>
    </row>
    <row r="3" spans="1:1" ht="17.5" x14ac:dyDescent="0.25">
      <c r="A3" s="27" t="s">
        <v>1</v>
      </c>
    </row>
    <row r="4" spans="1:1" ht="27.5" x14ac:dyDescent="0.25">
      <c r="A4" s="28" t="s">
        <v>66</v>
      </c>
    </row>
    <row r="5" spans="1:1" ht="27.5" x14ac:dyDescent="0.25">
      <c r="A5" s="29" t="s">
        <v>2</v>
      </c>
    </row>
    <row r="6" spans="1:1" ht="14" x14ac:dyDescent="0.25">
      <c r="A6" s="29" t="s">
        <v>3</v>
      </c>
    </row>
    <row r="7" spans="1:1" ht="14" x14ac:dyDescent="0.25">
      <c r="A7" s="29" t="s">
        <v>4</v>
      </c>
    </row>
    <row r="8" spans="1:1" x14ac:dyDescent="0.25">
      <c r="A8" s="29"/>
    </row>
    <row r="9" spans="1:1" ht="17.5" x14ac:dyDescent="0.25">
      <c r="A9" s="27" t="s">
        <v>5</v>
      </c>
    </row>
    <row r="10" spans="1:1" ht="27.5" x14ac:dyDescent="0.25">
      <c r="A10" s="32" t="s">
        <v>6</v>
      </c>
    </row>
    <row r="11" spans="1:1" ht="69" x14ac:dyDescent="0.25">
      <c r="A11" s="32" t="s">
        <v>7</v>
      </c>
    </row>
    <row r="12" spans="1:1" ht="27" x14ac:dyDescent="0.25">
      <c r="A12" s="25" t="s">
        <v>8</v>
      </c>
    </row>
    <row r="13" spans="1:1" x14ac:dyDescent="0.25">
      <c r="A13" s="25"/>
    </row>
    <row r="14" spans="1:1" x14ac:dyDescent="0.25">
      <c r="A14" s="25" t="s">
        <v>9</v>
      </c>
    </row>
    <row r="15" spans="1:1" x14ac:dyDescent="0.25">
      <c r="A15" s="30" t="s">
        <v>10</v>
      </c>
    </row>
    <row r="17" spans="1:1" ht="40.5" x14ac:dyDescent="0.25">
      <c r="A17" s="30" t="s">
        <v>11</v>
      </c>
    </row>
  </sheetData>
  <pageMargins left="0.7" right="0.7" top="0.75" bottom="0.75" header="0.3" footer="0.3"/>
  <pageSetup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9523F-2D52-481C-93D7-4B175CA3308E}">
  <sheetPr codeName="Sheet2"/>
  <dimension ref="B1:M17"/>
  <sheetViews>
    <sheetView tabSelected="1" workbookViewId="0">
      <selection activeCell="G26" sqref="G26"/>
    </sheetView>
  </sheetViews>
  <sheetFormatPr defaultRowHeight="14.5" x14ac:dyDescent="0.35"/>
  <cols>
    <col min="1" max="1" width="4.26953125" customWidth="1"/>
    <col min="2" max="13" width="14.26953125" customWidth="1"/>
  </cols>
  <sheetData>
    <row r="1" spans="2:13" ht="15" thickBot="1" x14ac:dyDescent="0.4"/>
    <row r="2" spans="2:13" ht="15.5" thickBot="1" x14ac:dyDescent="0.4">
      <c r="B2" s="51" t="s">
        <v>12</v>
      </c>
      <c r="C2" s="52"/>
      <c r="D2" s="52"/>
      <c r="E2" s="52"/>
      <c r="F2" s="52"/>
      <c r="G2" s="52"/>
      <c r="H2" s="52"/>
      <c r="I2" s="52"/>
      <c r="J2" s="52"/>
      <c r="K2" s="52"/>
      <c r="L2" s="52"/>
      <c r="M2" s="53"/>
    </row>
    <row r="3" spans="2:13" ht="15" thickBot="1" x14ac:dyDescent="0.4">
      <c r="B3" s="54" t="s">
        <v>13</v>
      </c>
      <c r="C3" s="55"/>
      <c r="D3" s="55"/>
      <c r="E3" s="55"/>
      <c r="F3" s="55"/>
      <c r="G3" s="55"/>
      <c r="H3" s="55"/>
      <c r="I3" s="55"/>
      <c r="J3" s="55"/>
      <c r="K3" s="55"/>
      <c r="L3" s="55"/>
      <c r="M3" s="56"/>
    </row>
    <row r="4" spans="2:13" ht="27.75" customHeight="1" thickBot="1" x14ac:dyDescent="0.4">
      <c r="B4" s="57" t="s">
        <v>14</v>
      </c>
      <c r="C4" s="58"/>
      <c r="D4" s="62" t="s">
        <v>67</v>
      </c>
      <c r="E4" s="63"/>
      <c r="F4" s="63"/>
      <c r="G4" s="64"/>
      <c r="H4" s="57" t="s">
        <v>15</v>
      </c>
      <c r="I4" s="58"/>
      <c r="J4" s="59" t="s">
        <v>68</v>
      </c>
      <c r="K4" s="60"/>
      <c r="L4" s="60"/>
      <c r="M4" s="61"/>
    </row>
    <row r="5" spans="2:13" ht="27" customHeight="1" thickBot="1" x14ac:dyDescent="0.4">
      <c r="B5" s="57" t="s">
        <v>16</v>
      </c>
      <c r="C5" s="58"/>
      <c r="D5" s="71" t="s">
        <v>69</v>
      </c>
      <c r="E5" s="72"/>
      <c r="F5" s="72"/>
      <c r="G5" s="73"/>
      <c r="H5" s="65" t="s">
        <v>17</v>
      </c>
      <c r="I5" s="67"/>
      <c r="J5" s="68" t="s">
        <v>70</v>
      </c>
      <c r="K5" s="69"/>
      <c r="L5" s="69"/>
      <c r="M5" s="70"/>
    </row>
    <row r="6" spans="2:13" ht="216" customHeight="1" thickBot="1" x14ac:dyDescent="0.4">
      <c r="B6" s="57" t="s">
        <v>18</v>
      </c>
      <c r="C6" s="58"/>
      <c r="D6" s="48" t="s">
        <v>71</v>
      </c>
      <c r="E6" s="49"/>
      <c r="F6" s="49"/>
      <c r="G6" s="49"/>
      <c r="H6" s="49"/>
      <c r="I6" s="49"/>
      <c r="J6" s="49"/>
      <c r="K6" s="49"/>
      <c r="L6" s="49"/>
      <c r="M6" s="50"/>
    </row>
    <row r="7" spans="2:13" ht="60.5" customHeight="1" thickBot="1" x14ac:dyDescent="0.4">
      <c r="B7" s="57" t="s">
        <v>19</v>
      </c>
      <c r="C7" s="58"/>
      <c r="D7" s="48" t="s">
        <v>72</v>
      </c>
      <c r="E7" s="49"/>
      <c r="F7" s="49"/>
      <c r="G7" s="49"/>
      <c r="H7" s="49"/>
      <c r="I7" s="49"/>
      <c r="J7" s="49"/>
      <c r="K7" s="49"/>
      <c r="L7" s="49"/>
      <c r="M7" s="50"/>
    </row>
    <row r="8" spans="2:13" ht="15" thickBot="1" x14ac:dyDescent="0.4">
      <c r="B8" s="54" t="s">
        <v>20</v>
      </c>
      <c r="C8" s="55"/>
      <c r="D8" s="55"/>
      <c r="E8" s="55"/>
      <c r="F8" s="55"/>
      <c r="G8" s="55"/>
      <c r="H8" s="55"/>
      <c r="I8" s="55"/>
      <c r="J8" s="55"/>
      <c r="K8" s="55"/>
      <c r="L8" s="55"/>
      <c r="M8" s="56"/>
    </row>
    <row r="9" spans="2:13" ht="15.75" customHeight="1" thickBot="1" x14ac:dyDescent="0.4">
      <c r="B9" s="1" t="s">
        <v>21</v>
      </c>
      <c r="C9" s="1" t="s">
        <v>22</v>
      </c>
      <c r="D9" s="65" t="s">
        <v>23</v>
      </c>
      <c r="E9" s="66"/>
      <c r="F9" s="67"/>
      <c r="G9" s="66" t="s">
        <v>24</v>
      </c>
      <c r="H9" s="66"/>
      <c r="I9" s="66"/>
      <c r="J9" s="66"/>
      <c r="K9" s="66"/>
      <c r="L9" s="66"/>
      <c r="M9" s="67"/>
    </row>
    <row r="10" spans="2:13" ht="15" thickBot="1" x14ac:dyDescent="0.4">
      <c r="B10" s="2">
        <v>33451</v>
      </c>
      <c r="C10" s="2">
        <v>34486</v>
      </c>
      <c r="D10" s="48" t="s">
        <v>73</v>
      </c>
      <c r="E10" s="49"/>
      <c r="F10" s="50"/>
      <c r="G10" s="49" t="s">
        <v>74</v>
      </c>
      <c r="H10" s="49"/>
      <c r="I10" s="49"/>
      <c r="J10" s="49"/>
      <c r="K10" s="49"/>
      <c r="L10" s="49"/>
      <c r="M10" s="50"/>
    </row>
    <row r="11" spans="2:13" ht="15" thickBot="1" x14ac:dyDescent="0.4">
      <c r="B11" s="2">
        <v>32721</v>
      </c>
      <c r="C11" s="2">
        <v>33208</v>
      </c>
      <c r="D11" s="48" t="s">
        <v>75</v>
      </c>
      <c r="E11" s="49"/>
      <c r="F11" s="50"/>
      <c r="G11" s="49" t="s">
        <v>76</v>
      </c>
      <c r="H11" s="49"/>
      <c r="I11" s="49"/>
      <c r="J11" s="49"/>
      <c r="K11" s="49"/>
      <c r="L11" s="49"/>
      <c r="M11" s="50"/>
    </row>
    <row r="12" spans="2:13" ht="15" thickBot="1" x14ac:dyDescent="0.4">
      <c r="B12" s="2">
        <v>31990</v>
      </c>
      <c r="C12" s="3">
        <v>32660</v>
      </c>
      <c r="D12" s="48" t="s">
        <v>77</v>
      </c>
      <c r="E12" s="49"/>
      <c r="F12" s="50"/>
      <c r="G12" s="49" t="s">
        <v>78</v>
      </c>
      <c r="H12" s="49"/>
      <c r="I12" s="49"/>
      <c r="J12" s="49"/>
      <c r="K12" s="49"/>
      <c r="L12" s="49"/>
      <c r="M12" s="50"/>
    </row>
    <row r="13" spans="2:13" ht="15" thickBot="1" x14ac:dyDescent="0.4">
      <c r="B13" s="54" t="s">
        <v>25</v>
      </c>
      <c r="C13" s="55"/>
      <c r="D13" s="55"/>
      <c r="E13" s="55"/>
      <c r="F13" s="55"/>
      <c r="G13" s="55"/>
      <c r="H13" s="55"/>
      <c r="I13" s="55"/>
      <c r="J13" s="55"/>
      <c r="K13" s="55"/>
      <c r="L13" s="55"/>
      <c r="M13" s="56"/>
    </row>
    <row r="14" spans="2:13" ht="15" thickBot="1" x14ac:dyDescent="0.4">
      <c r="B14" s="65" t="s">
        <v>26</v>
      </c>
      <c r="C14" s="66"/>
      <c r="D14" s="67"/>
      <c r="E14" s="65" t="s">
        <v>27</v>
      </c>
      <c r="F14" s="67"/>
      <c r="G14" s="65" t="s">
        <v>28</v>
      </c>
      <c r="H14" s="66"/>
      <c r="I14" s="66"/>
      <c r="J14" s="66"/>
      <c r="K14" s="66"/>
      <c r="L14" s="66"/>
      <c r="M14" s="67"/>
    </row>
    <row r="15" spans="2:13" ht="15" thickBot="1" x14ac:dyDescent="0.4">
      <c r="B15" s="48" t="s">
        <v>79</v>
      </c>
      <c r="C15" s="49"/>
      <c r="D15" s="50"/>
      <c r="E15" s="48" t="s">
        <v>80</v>
      </c>
      <c r="F15" s="50"/>
      <c r="G15" s="38">
        <v>45200</v>
      </c>
      <c r="H15" s="36"/>
      <c r="I15" s="36"/>
      <c r="J15" s="36"/>
      <c r="K15" s="36"/>
      <c r="L15" s="36"/>
      <c r="M15" s="37"/>
    </row>
    <row r="16" spans="2:13" ht="15" thickBot="1" x14ac:dyDescent="0.4">
      <c r="B16" s="48" t="s">
        <v>81</v>
      </c>
      <c r="C16" s="49"/>
      <c r="D16" s="50"/>
      <c r="E16" s="48" t="s">
        <v>82</v>
      </c>
      <c r="F16" s="50"/>
      <c r="G16" s="38">
        <v>41976</v>
      </c>
      <c r="H16" s="36"/>
      <c r="I16" s="36"/>
      <c r="J16" s="36"/>
      <c r="K16" s="36"/>
      <c r="L16" s="36"/>
      <c r="M16" s="37"/>
    </row>
    <row r="17" spans="2:13" ht="15" thickBot="1" x14ac:dyDescent="0.4">
      <c r="B17" s="48" t="s">
        <v>83</v>
      </c>
      <c r="C17" s="49"/>
      <c r="D17" s="50"/>
      <c r="E17" s="48" t="s">
        <v>82</v>
      </c>
      <c r="F17" s="50"/>
      <c r="G17" s="38">
        <v>39122</v>
      </c>
      <c r="H17" s="36"/>
      <c r="I17" s="36"/>
      <c r="J17" s="36"/>
      <c r="K17" s="36"/>
      <c r="L17" s="36"/>
      <c r="M17" s="37"/>
    </row>
  </sheetData>
  <mergeCells count="33">
    <mergeCell ref="B7:C7"/>
    <mergeCell ref="D7:M7"/>
    <mergeCell ref="B8:M8"/>
    <mergeCell ref="D9:F9"/>
    <mergeCell ref="G9:M9"/>
    <mergeCell ref="B13:M13"/>
    <mergeCell ref="B14:D14"/>
    <mergeCell ref="B5:C5"/>
    <mergeCell ref="B6:C6"/>
    <mergeCell ref="D6:M6"/>
    <mergeCell ref="H5:I5"/>
    <mergeCell ref="J5:M5"/>
    <mergeCell ref="D5:G5"/>
    <mergeCell ref="E14:F14"/>
    <mergeCell ref="G14:M14"/>
    <mergeCell ref="D10:F10"/>
    <mergeCell ref="G10:M10"/>
    <mergeCell ref="D11:F11"/>
    <mergeCell ref="G11:M11"/>
    <mergeCell ref="D12:F12"/>
    <mergeCell ref="G12:M12"/>
    <mergeCell ref="B2:M2"/>
    <mergeCell ref="B3:M3"/>
    <mergeCell ref="B4:C4"/>
    <mergeCell ref="H4:I4"/>
    <mergeCell ref="J4:M4"/>
    <mergeCell ref="D4:G4"/>
    <mergeCell ref="B15:D15"/>
    <mergeCell ref="E15:F15"/>
    <mergeCell ref="B17:D17"/>
    <mergeCell ref="E17:F17"/>
    <mergeCell ref="B16:D16"/>
    <mergeCell ref="E16:F1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998B7-9C00-45F6-8527-60E9CC370F51}">
  <sheetPr codeName="Sheet1">
    <pageSetUpPr fitToPage="1"/>
  </sheetPr>
  <dimension ref="B1:J63"/>
  <sheetViews>
    <sheetView workbookViewId="0">
      <selection activeCell="I15" sqref="I15"/>
    </sheetView>
  </sheetViews>
  <sheetFormatPr defaultRowHeight="14.5" x14ac:dyDescent="0.35"/>
  <cols>
    <col min="1" max="1" width="3.26953125" customWidth="1"/>
    <col min="2" max="2" width="39.7265625" customWidth="1"/>
    <col min="3" max="7" width="24.54296875" customWidth="1"/>
    <col min="8" max="8" width="3.26953125" customWidth="1"/>
    <col min="9" max="9" width="26.81640625" bestFit="1" customWidth="1"/>
    <col min="10" max="10" width="30.1796875" bestFit="1" customWidth="1"/>
  </cols>
  <sheetData>
    <row r="1" spans="2:10" ht="15" thickBot="1" x14ac:dyDescent="0.4">
      <c r="I1" s="24"/>
      <c r="J1" s="22"/>
    </row>
    <row r="2" spans="2:10" ht="15" thickBot="1" x14ac:dyDescent="0.4">
      <c r="B2" s="101" t="s">
        <v>29</v>
      </c>
      <c r="C2" s="102"/>
      <c r="D2" s="102"/>
      <c r="E2" s="102"/>
      <c r="F2" s="102"/>
      <c r="G2" s="103"/>
    </row>
    <row r="3" spans="2:10" ht="15" thickBot="1" x14ac:dyDescent="0.4">
      <c r="B3" s="35" t="s">
        <v>30</v>
      </c>
      <c r="C3" s="107" t="str">
        <f>Summary!D4</f>
        <v>NTT DATA</v>
      </c>
      <c r="D3" s="108"/>
      <c r="E3" s="33" t="s">
        <v>31</v>
      </c>
      <c r="F3" s="109" t="str">
        <f>Summary!J4</f>
        <v>Kelly Micka</v>
      </c>
      <c r="G3" s="108"/>
    </row>
    <row r="4" spans="2:10" ht="31.5" customHeight="1" thickBot="1" x14ac:dyDescent="0.4">
      <c r="B4" s="35" t="s">
        <v>32</v>
      </c>
      <c r="C4" s="92" t="s">
        <v>33</v>
      </c>
      <c r="D4" s="93"/>
      <c r="E4" s="93"/>
      <c r="F4" s="93"/>
      <c r="G4" s="94"/>
      <c r="H4" s="11"/>
    </row>
    <row r="5" spans="2:10" s="5" customFormat="1" ht="15" thickBot="1" x14ac:dyDescent="0.4">
      <c r="B5" s="6" t="s">
        <v>34</v>
      </c>
      <c r="C5" s="7" t="s">
        <v>35</v>
      </c>
      <c r="D5" s="7" t="s">
        <v>36</v>
      </c>
      <c r="E5" s="7" t="s">
        <v>37</v>
      </c>
      <c r="F5" s="7" t="s">
        <v>38</v>
      </c>
      <c r="G5" s="14" t="s">
        <v>39</v>
      </c>
    </row>
    <row r="6" spans="2:10" ht="25.5" thickBot="1" x14ac:dyDescent="0.4">
      <c r="B6" s="42" t="str">
        <f>IF(ISTEXT(C19),C19,"")</f>
        <v>Iowa Eligibility &amp; Enrollment System Implementation</v>
      </c>
      <c r="C6" s="8">
        <f>IF(ISTEXT(C19),C20,)</f>
        <v>41153</v>
      </c>
      <c r="D6" s="8">
        <f>IF(ISTEXT(C19),E20,)</f>
        <v>42321</v>
      </c>
      <c r="E6" s="9">
        <f>E21</f>
        <v>1</v>
      </c>
      <c r="F6" s="10">
        <f>IF(ISTEXT(C19),DAYS360(C6,D6)/30,)</f>
        <v>38.4</v>
      </c>
      <c r="G6" s="10">
        <f>E6*F6</f>
        <v>38.4</v>
      </c>
      <c r="I6" s="23"/>
      <c r="J6" s="23"/>
    </row>
    <row r="7" spans="2:10" ht="25.5" thickBot="1" x14ac:dyDescent="0.4">
      <c r="B7" s="42" t="str">
        <f>IF(ISTEXT(C27),C27,"")</f>
        <v>Iowa Income Maintenance Process Improvement Project</v>
      </c>
      <c r="C7" s="8">
        <f>IF(ISTEXT(C27),C28,"")</f>
        <v>38808</v>
      </c>
      <c r="D7" s="8">
        <f>IF(ISTEXT(C27),E28,"")</f>
        <v>38990</v>
      </c>
      <c r="E7" s="9">
        <f>E29</f>
        <v>1</v>
      </c>
      <c r="F7" s="10">
        <f>IF(ISTEXT(C27),DAYS360(C7,D7)/30,)</f>
        <v>5.9666666666666668</v>
      </c>
      <c r="G7" s="10">
        <f t="shared" ref="G7:G11" si="0">E7*F7</f>
        <v>5.9666666666666668</v>
      </c>
      <c r="I7" s="23"/>
      <c r="J7" s="23"/>
    </row>
    <row r="8" spans="2:10" ht="38" thickBot="1" x14ac:dyDescent="0.4">
      <c r="B8" s="42" t="str">
        <f>IF(ISTEXT(C35),C35,"")</f>
        <v>Ohio Department of Administrative Services, State Benefits Process Improvement</v>
      </c>
      <c r="C8" s="8">
        <f>IF(ISTEXT(C35),C36,"")</f>
        <v>44986</v>
      </c>
      <c r="D8" s="8">
        <f>IF(ISTEXT(C35),E36,"")</f>
        <v>45107</v>
      </c>
      <c r="E8" s="9">
        <f>E37</f>
        <v>1</v>
      </c>
      <c r="F8" s="10">
        <f>IF(ISTEXT(C35),DAYS360(C8,D8)/30,)</f>
        <v>3.9666666666666668</v>
      </c>
      <c r="G8" s="10">
        <f t="shared" si="0"/>
        <v>3.9666666666666668</v>
      </c>
      <c r="I8" s="23"/>
      <c r="J8" s="23"/>
    </row>
    <row r="9" spans="2:10" ht="25.5" thickBot="1" x14ac:dyDescent="0.4">
      <c r="B9" s="42" t="str">
        <f>IF(ISTEXT(C43),C43,"")</f>
        <v>Medicaid Provider EHR Incentive Payment Program</v>
      </c>
      <c r="C9" s="8">
        <f>IF(ISTEXT(C43),C44,"")</f>
        <v>40695</v>
      </c>
      <c r="D9" s="8">
        <f>IF(ISTEXT(C43),E44,"")</f>
        <v>41153</v>
      </c>
      <c r="E9" s="9">
        <f>E45</f>
        <v>1</v>
      </c>
      <c r="F9" s="10">
        <f>IF(ISTEXT(C43),DAYS360(C9,D9)/30,)</f>
        <v>15</v>
      </c>
      <c r="G9" s="10">
        <f t="shared" si="0"/>
        <v>15</v>
      </c>
      <c r="I9" s="23"/>
      <c r="J9" s="23"/>
    </row>
    <row r="10" spans="2:10" ht="15" thickBot="1" x14ac:dyDescent="0.4">
      <c r="B10" s="15" t="str">
        <f>IF(ISTEXT(C51),C51,"")</f>
        <v/>
      </c>
      <c r="C10" s="31" t="str">
        <f>IF(ISTEXT(C51),C52,"")</f>
        <v/>
      </c>
      <c r="D10" s="31" t="str">
        <f>IF(ISTEXT(C51),E52,"")</f>
        <v/>
      </c>
      <c r="E10" s="9">
        <f>E53</f>
        <v>0</v>
      </c>
      <c r="F10" s="10">
        <f>IF(ISTEXT(C51),DAYS360(C10,D10)/30,)</f>
        <v>0</v>
      </c>
      <c r="G10" s="10">
        <f t="shared" si="0"/>
        <v>0</v>
      </c>
      <c r="I10" s="23"/>
      <c r="J10" s="23"/>
    </row>
    <row r="11" spans="2:10" ht="15" thickBot="1" x14ac:dyDescent="0.4">
      <c r="B11" s="15" t="str">
        <f>IF(ISTEXT(C59),C59,"")</f>
        <v/>
      </c>
      <c r="C11" s="8" t="str">
        <f>IF(ISTEXT(C59),C60,"")</f>
        <v/>
      </c>
      <c r="D11" s="8" t="str">
        <f>IF(ISTEXT(C59),E60,"")</f>
        <v/>
      </c>
      <c r="E11" s="9">
        <f>E61</f>
        <v>0</v>
      </c>
      <c r="F11" s="10">
        <f>IF(ISTEXT(C59),DAYS360(C11,D11)/30,)</f>
        <v>0</v>
      </c>
      <c r="G11" s="10">
        <f t="shared" si="0"/>
        <v>0</v>
      </c>
      <c r="I11" s="23"/>
      <c r="J11" s="23"/>
    </row>
    <row r="12" spans="2:10" ht="15" thickBot="1" x14ac:dyDescent="0.4">
      <c r="B12" s="104" t="s">
        <v>40</v>
      </c>
      <c r="C12" s="105"/>
      <c r="D12" s="105"/>
      <c r="E12" s="106"/>
      <c r="F12" s="13">
        <f>SUM(F6:F11)</f>
        <v>63.333333333333336</v>
      </c>
      <c r="G12" s="13">
        <f>SUM(G6:G11)</f>
        <v>63.333333333333336</v>
      </c>
    </row>
    <row r="14" spans="2:10" ht="15" thickBot="1" x14ac:dyDescent="0.4"/>
    <row r="15" spans="2:10" ht="15" thickBot="1" x14ac:dyDescent="0.4">
      <c r="B15" s="101" t="s">
        <v>41</v>
      </c>
      <c r="C15" s="102"/>
      <c r="D15" s="102"/>
      <c r="E15" s="102"/>
      <c r="F15" s="102"/>
      <c r="G15" s="103"/>
    </row>
    <row r="16" spans="2:10" ht="27" customHeight="1" thickBot="1" x14ac:dyDescent="0.4">
      <c r="B16" s="34" t="str">
        <f>B4</f>
        <v>Minimum Qualification - S10</v>
      </c>
      <c r="C16" s="92" t="str">
        <f>C4</f>
        <v>A minimum of five (5) years of experience working with Health and Human Services program policy and requirements as related to eligibility determination, outcomes, noticing and reporting.</v>
      </c>
      <c r="D16" s="93"/>
      <c r="E16" s="93"/>
      <c r="F16" s="93"/>
      <c r="G16" s="94"/>
    </row>
    <row r="17" spans="2:7" ht="15" thickBot="1" x14ac:dyDescent="0.4">
      <c r="B17" s="74" t="s">
        <v>42</v>
      </c>
      <c r="C17" s="78"/>
      <c r="D17" s="78"/>
      <c r="E17" s="75"/>
      <c r="F17" s="74" t="s">
        <v>43</v>
      </c>
      <c r="G17" s="75"/>
    </row>
    <row r="18" spans="2:7" ht="25.5" thickBot="1" x14ac:dyDescent="0.4">
      <c r="B18" s="21" t="s">
        <v>44</v>
      </c>
      <c r="C18" s="98" t="s">
        <v>84</v>
      </c>
      <c r="D18" s="99"/>
      <c r="E18" s="100"/>
      <c r="F18" s="21" t="s">
        <v>45</v>
      </c>
      <c r="G18" s="39" t="s">
        <v>85</v>
      </c>
    </row>
    <row r="19" spans="2:7" ht="25.5" thickBot="1" x14ac:dyDescent="0.4">
      <c r="B19" s="21" t="s">
        <v>46</v>
      </c>
      <c r="C19" s="95" t="s">
        <v>86</v>
      </c>
      <c r="D19" s="96"/>
      <c r="E19" s="97"/>
      <c r="F19" s="21" t="s">
        <v>47</v>
      </c>
      <c r="G19" s="39" t="s">
        <v>87</v>
      </c>
    </row>
    <row r="20" spans="2:7" ht="15" thickBot="1" x14ac:dyDescent="0.4">
      <c r="B20" s="21" t="s">
        <v>48</v>
      </c>
      <c r="C20" s="17">
        <v>41153</v>
      </c>
      <c r="D20" s="20" t="s">
        <v>49</v>
      </c>
      <c r="E20" s="17">
        <v>42321</v>
      </c>
      <c r="F20" s="21" t="s">
        <v>50</v>
      </c>
      <c r="G20" s="19" t="s">
        <v>88</v>
      </c>
    </row>
    <row r="21" spans="2:7" ht="29.5" thickBot="1" x14ac:dyDescent="0.4">
      <c r="B21" s="21" t="s">
        <v>51</v>
      </c>
      <c r="C21" s="12" t="s">
        <v>89</v>
      </c>
      <c r="D21" s="21" t="s">
        <v>52</v>
      </c>
      <c r="E21" s="16">
        <v>1</v>
      </c>
      <c r="F21" s="21" t="s">
        <v>53</v>
      </c>
      <c r="G21" s="40" t="s">
        <v>90</v>
      </c>
    </row>
    <row r="22" spans="2:7" x14ac:dyDescent="0.35">
      <c r="B22" s="76" t="s">
        <v>54</v>
      </c>
      <c r="C22" s="88" t="s">
        <v>91</v>
      </c>
      <c r="D22" s="88"/>
      <c r="E22" s="88"/>
      <c r="F22" s="88"/>
      <c r="G22" s="89"/>
    </row>
    <row r="23" spans="2:7" ht="51.75" customHeight="1" thickBot="1" x14ac:dyDescent="0.4">
      <c r="B23" s="77"/>
      <c r="C23" s="90"/>
      <c r="D23" s="90"/>
      <c r="E23" s="90"/>
      <c r="F23" s="90"/>
      <c r="G23" s="91"/>
    </row>
    <row r="24" spans="2:7" ht="15.75" customHeight="1" thickBot="1" x14ac:dyDescent="0.4">
      <c r="B24" s="85"/>
      <c r="C24" s="86"/>
      <c r="D24" s="86"/>
      <c r="E24" s="86"/>
      <c r="F24" s="86"/>
      <c r="G24" s="87"/>
    </row>
    <row r="25" spans="2:7" ht="15" thickBot="1" x14ac:dyDescent="0.4">
      <c r="B25" s="74" t="s">
        <v>55</v>
      </c>
      <c r="C25" s="78"/>
      <c r="D25" s="78"/>
      <c r="E25" s="75"/>
      <c r="F25" s="74" t="s">
        <v>43</v>
      </c>
      <c r="G25" s="75"/>
    </row>
    <row r="26" spans="2:7" ht="25.5" thickBot="1" x14ac:dyDescent="0.4">
      <c r="B26" s="21" t="s">
        <v>44</v>
      </c>
      <c r="C26" s="79" t="s">
        <v>92</v>
      </c>
      <c r="D26" s="80"/>
      <c r="E26" s="81"/>
      <c r="F26" s="21" t="s">
        <v>45</v>
      </c>
      <c r="G26" s="39" t="s">
        <v>93</v>
      </c>
    </row>
    <row r="27" spans="2:7" ht="25.5" thickBot="1" x14ac:dyDescent="0.4">
      <c r="B27" s="21" t="s">
        <v>46</v>
      </c>
      <c r="C27" s="95" t="s">
        <v>94</v>
      </c>
      <c r="D27" s="96"/>
      <c r="E27" s="97"/>
      <c r="F27" s="21" t="s">
        <v>47</v>
      </c>
      <c r="G27" s="39" t="s">
        <v>87</v>
      </c>
    </row>
    <row r="28" spans="2:7" ht="15" thickBot="1" x14ac:dyDescent="0.4">
      <c r="B28" s="21" t="s">
        <v>56</v>
      </c>
      <c r="C28" s="17">
        <v>38808</v>
      </c>
      <c r="D28" s="20" t="s">
        <v>57</v>
      </c>
      <c r="E28" s="17">
        <v>38990</v>
      </c>
      <c r="F28" s="21" t="s">
        <v>50</v>
      </c>
      <c r="G28" s="19" t="s">
        <v>95</v>
      </c>
    </row>
    <row r="29" spans="2:7" ht="15" thickBot="1" x14ac:dyDescent="0.4">
      <c r="B29" s="21" t="s">
        <v>51</v>
      </c>
      <c r="C29" s="18" t="s">
        <v>96</v>
      </c>
      <c r="D29" s="21" t="s">
        <v>52</v>
      </c>
      <c r="E29" s="16">
        <v>1</v>
      </c>
      <c r="F29" s="21" t="s">
        <v>53</v>
      </c>
      <c r="G29" s="41" t="s">
        <v>97</v>
      </c>
    </row>
    <row r="30" spans="2:7" x14ac:dyDescent="0.35">
      <c r="B30" s="76" t="s">
        <v>54</v>
      </c>
      <c r="C30" s="88" t="s">
        <v>98</v>
      </c>
      <c r="D30" s="88"/>
      <c r="E30" s="88"/>
      <c r="F30" s="88"/>
      <c r="G30" s="89"/>
    </row>
    <row r="31" spans="2:7" ht="51.75" customHeight="1" thickBot="1" x14ac:dyDescent="0.4">
      <c r="B31" s="77"/>
      <c r="C31" s="90"/>
      <c r="D31" s="90"/>
      <c r="E31" s="90"/>
      <c r="F31" s="90"/>
      <c r="G31" s="91"/>
    </row>
    <row r="32" spans="2:7" ht="15" thickBot="1" x14ac:dyDescent="0.4">
      <c r="B32" s="85"/>
      <c r="C32" s="86"/>
      <c r="D32" s="86"/>
      <c r="E32" s="86"/>
      <c r="F32" s="86"/>
      <c r="G32" s="87"/>
    </row>
    <row r="33" spans="2:7" ht="15" thickBot="1" x14ac:dyDescent="0.4">
      <c r="B33" s="74" t="s">
        <v>58</v>
      </c>
      <c r="C33" s="78"/>
      <c r="D33" s="78"/>
      <c r="E33" s="75"/>
      <c r="F33" s="74" t="s">
        <v>43</v>
      </c>
      <c r="G33" s="75"/>
    </row>
    <row r="34" spans="2:7" ht="15" thickBot="1" x14ac:dyDescent="0.4">
      <c r="B34" s="21" t="s">
        <v>44</v>
      </c>
      <c r="C34" s="79" t="s">
        <v>99</v>
      </c>
      <c r="D34" s="80"/>
      <c r="E34" s="81"/>
      <c r="F34" s="21" t="s">
        <v>45</v>
      </c>
      <c r="G34" s="19" t="s">
        <v>100</v>
      </c>
    </row>
    <row r="35" spans="2:7" ht="25.5" thickBot="1" x14ac:dyDescent="0.4">
      <c r="B35" s="21" t="s">
        <v>46</v>
      </c>
      <c r="C35" s="82" t="s">
        <v>101</v>
      </c>
      <c r="D35" s="83"/>
      <c r="E35" s="84"/>
      <c r="F35" s="21" t="s">
        <v>47</v>
      </c>
      <c r="G35" s="39" t="s">
        <v>102</v>
      </c>
    </row>
    <row r="36" spans="2:7" ht="15" thickBot="1" x14ac:dyDescent="0.4">
      <c r="B36" s="21" t="s">
        <v>48</v>
      </c>
      <c r="C36" s="17">
        <v>44986</v>
      </c>
      <c r="D36" s="20" t="s">
        <v>57</v>
      </c>
      <c r="E36" s="17">
        <v>45107</v>
      </c>
      <c r="F36" s="21" t="s">
        <v>50</v>
      </c>
      <c r="G36" s="19" t="s">
        <v>103</v>
      </c>
    </row>
    <row r="37" spans="2:7" ht="15" thickBot="1" x14ac:dyDescent="0.4">
      <c r="B37" s="21" t="s">
        <v>51</v>
      </c>
      <c r="C37" s="18" t="s">
        <v>96</v>
      </c>
      <c r="D37" s="21" t="s">
        <v>52</v>
      </c>
      <c r="E37" s="16">
        <v>1</v>
      </c>
      <c r="F37" s="21" t="s">
        <v>53</v>
      </c>
      <c r="G37" s="41" t="s">
        <v>104</v>
      </c>
    </row>
    <row r="38" spans="2:7" x14ac:dyDescent="0.35">
      <c r="B38" s="76" t="s">
        <v>54</v>
      </c>
      <c r="C38" s="88" t="s">
        <v>105</v>
      </c>
      <c r="D38" s="88"/>
      <c r="E38" s="88"/>
      <c r="F38" s="88"/>
      <c r="G38" s="89"/>
    </row>
    <row r="39" spans="2:7" ht="51.75" customHeight="1" thickBot="1" x14ac:dyDescent="0.4">
      <c r="B39" s="77"/>
      <c r="C39" s="90"/>
      <c r="D39" s="90"/>
      <c r="E39" s="90"/>
      <c r="F39" s="90"/>
      <c r="G39" s="91"/>
    </row>
    <row r="40" spans="2:7" ht="15" thickBot="1" x14ac:dyDescent="0.4">
      <c r="B40" s="85"/>
      <c r="C40" s="86"/>
      <c r="D40" s="86"/>
      <c r="E40" s="86"/>
      <c r="F40" s="86"/>
      <c r="G40" s="87"/>
    </row>
    <row r="41" spans="2:7" ht="15" thickBot="1" x14ac:dyDescent="0.4">
      <c r="B41" s="74" t="s">
        <v>59</v>
      </c>
      <c r="C41" s="78"/>
      <c r="D41" s="78"/>
      <c r="E41" s="75"/>
      <c r="F41" s="74" t="s">
        <v>43</v>
      </c>
      <c r="G41" s="75"/>
    </row>
    <row r="42" spans="2:7" ht="15" thickBot="1" x14ac:dyDescent="0.4">
      <c r="B42" s="21" t="s">
        <v>44</v>
      </c>
      <c r="C42" s="98" t="s">
        <v>106</v>
      </c>
      <c r="D42" s="99"/>
      <c r="E42" s="100"/>
      <c r="F42" s="21" t="s">
        <v>45</v>
      </c>
      <c r="G42" s="19" t="s">
        <v>107</v>
      </c>
    </row>
    <row r="43" spans="2:7" ht="15" thickBot="1" x14ac:dyDescent="0.4">
      <c r="B43" s="21" t="s">
        <v>46</v>
      </c>
      <c r="C43" s="95" t="s">
        <v>108</v>
      </c>
      <c r="D43" s="96"/>
      <c r="E43" s="97"/>
      <c r="F43" s="21" t="s">
        <v>47</v>
      </c>
      <c r="G43" s="19" t="s">
        <v>109</v>
      </c>
    </row>
    <row r="44" spans="2:7" ht="15" thickBot="1" x14ac:dyDescent="0.4">
      <c r="B44" s="21" t="s">
        <v>48</v>
      </c>
      <c r="C44" s="17">
        <v>40695</v>
      </c>
      <c r="D44" s="20" t="s">
        <v>57</v>
      </c>
      <c r="E44" s="17">
        <v>41153</v>
      </c>
      <c r="F44" s="21" t="s">
        <v>50</v>
      </c>
      <c r="G44" s="19" t="s">
        <v>110</v>
      </c>
    </row>
    <row r="45" spans="2:7" ht="15" thickBot="1" x14ac:dyDescent="0.4">
      <c r="B45" s="21" t="s">
        <v>51</v>
      </c>
      <c r="C45" s="18" t="s">
        <v>96</v>
      </c>
      <c r="D45" s="21" t="s">
        <v>52</v>
      </c>
      <c r="E45" s="16">
        <v>1</v>
      </c>
      <c r="F45" s="21" t="s">
        <v>53</v>
      </c>
      <c r="G45" s="41" t="s">
        <v>111</v>
      </c>
    </row>
    <row r="46" spans="2:7" x14ac:dyDescent="0.35">
      <c r="B46" s="76" t="s">
        <v>54</v>
      </c>
      <c r="C46" s="88" t="s">
        <v>112</v>
      </c>
      <c r="D46" s="88"/>
      <c r="E46" s="88"/>
      <c r="F46" s="88"/>
      <c r="G46" s="89"/>
    </row>
    <row r="47" spans="2:7" ht="51.75" customHeight="1" thickBot="1" x14ac:dyDescent="0.4">
      <c r="B47" s="77"/>
      <c r="C47" s="90"/>
      <c r="D47" s="90"/>
      <c r="E47" s="90"/>
      <c r="F47" s="90"/>
      <c r="G47" s="91"/>
    </row>
    <row r="48" spans="2:7" ht="15" thickBot="1" x14ac:dyDescent="0.4">
      <c r="B48" s="85"/>
      <c r="C48" s="86"/>
      <c r="D48" s="86"/>
      <c r="E48" s="86"/>
      <c r="F48" s="86"/>
      <c r="G48" s="87"/>
    </row>
    <row r="49" spans="2:7" ht="15" thickBot="1" x14ac:dyDescent="0.4">
      <c r="B49" s="74" t="s">
        <v>60</v>
      </c>
      <c r="C49" s="78"/>
      <c r="D49" s="78"/>
      <c r="E49" s="75"/>
      <c r="F49" s="74" t="s">
        <v>43</v>
      </c>
      <c r="G49" s="75"/>
    </row>
    <row r="50" spans="2:7" ht="15" thickBot="1" x14ac:dyDescent="0.4">
      <c r="B50" s="21" t="s">
        <v>44</v>
      </c>
      <c r="C50" s="79"/>
      <c r="D50" s="80"/>
      <c r="E50" s="81"/>
      <c r="F50" s="21" t="s">
        <v>45</v>
      </c>
      <c r="G50" s="19"/>
    </row>
    <row r="51" spans="2:7" ht="15" thickBot="1" x14ac:dyDescent="0.4">
      <c r="B51" s="21" t="s">
        <v>46</v>
      </c>
      <c r="C51" s="95"/>
      <c r="D51" s="96"/>
      <c r="E51" s="97"/>
      <c r="F51" s="21" t="s">
        <v>47</v>
      </c>
      <c r="G51" s="19"/>
    </row>
    <row r="52" spans="2:7" ht="15" thickBot="1" x14ac:dyDescent="0.4">
      <c r="B52" s="21" t="s">
        <v>48</v>
      </c>
      <c r="C52" s="17"/>
      <c r="D52" s="20" t="s">
        <v>57</v>
      </c>
      <c r="E52" s="17"/>
      <c r="F52" s="21" t="s">
        <v>50</v>
      </c>
      <c r="G52" s="19"/>
    </row>
    <row r="53" spans="2:7" ht="15" thickBot="1" x14ac:dyDescent="0.4">
      <c r="B53" s="21" t="s">
        <v>51</v>
      </c>
      <c r="C53" s="18"/>
      <c r="D53" s="21" t="s">
        <v>52</v>
      </c>
      <c r="E53" s="16"/>
      <c r="F53" s="21" t="s">
        <v>53</v>
      </c>
      <c r="G53" s="19"/>
    </row>
    <row r="54" spans="2:7" x14ac:dyDescent="0.35">
      <c r="B54" s="76" t="s">
        <v>54</v>
      </c>
      <c r="C54" s="110"/>
      <c r="D54" s="110"/>
      <c r="E54" s="110"/>
      <c r="F54" s="110"/>
      <c r="G54" s="111"/>
    </row>
    <row r="55" spans="2:7" ht="51.75" customHeight="1" thickBot="1" x14ac:dyDescent="0.4">
      <c r="B55" s="77"/>
      <c r="C55" s="112"/>
      <c r="D55" s="112"/>
      <c r="E55" s="112"/>
      <c r="F55" s="112"/>
      <c r="G55" s="113"/>
    </row>
    <row r="56" spans="2:7" ht="15" thickBot="1" x14ac:dyDescent="0.4">
      <c r="B56" s="85"/>
      <c r="C56" s="86"/>
      <c r="D56" s="86"/>
      <c r="E56" s="86"/>
      <c r="F56" s="86"/>
      <c r="G56" s="87"/>
    </row>
    <row r="57" spans="2:7" ht="15" thickBot="1" x14ac:dyDescent="0.4">
      <c r="B57" s="74" t="s">
        <v>61</v>
      </c>
      <c r="C57" s="78"/>
      <c r="D57" s="78"/>
      <c r="E57" s="75"/>
      <c r="F57" s="74" t="s">
        <v>43</v>
      </c>
      <c r="G57" s="75"/>
    </row>
    <row r="58" spans="2:7" ht="15" thickBot="1" x14ac:dyDescent="0.4">
      <c r="B58" s="21" t="s">
        <v>44</v>
      </c>
      <c r="C58" s="79"/>
      <c r="D58" s="80"/>
      <c r="E58" s="81"/>
      <c r="F58" s="21" t="s">
        <v>45</v>
      </c>
      <c r="G58" s="19"/>
    </row>
    <row r="59" spans="2:7" ht="15" thickBot="1" x14ac:dyDescent="0.4">
      <c r="B59" s="21" t="s">
        <v>46</v>
      </c>
      <c r="C59" s="95"/>
      <c r="D59" s="96"/>
      <c r="E59" s="97"/>
      <c r="F59" s="21" t="s">
        <v>47</v>
      </c>
      <c r="G59" s="19"/>
    </row>
    <row r="60" spans="2:7" ht="15" thickBot="1" x14ac:dyDescent="0.4">
      <c r="B60" s="21" t="s">
        <v>48</v>
      </c>
      <c r="C60" s="17"/>
      <c r="D60" s="20" t="s">
        <v>57</v>
      </c>
      <c r="E60" s="17"/>
      <c r="F60" s="21" t="s">
        <v>50</v>
      </c>
      <c r="G60" s="19"/>
    </row>
    <row r="61" spans="2:7" ht="15" thickBot="1" x14ac:dyDescent="0.4">
      <c r="B61" s="21" t="s">
        <v>51</v>
      </c>
      <c r="C61" s="18"/>
      <c r="D61" s="21" t="s">
        <v>52</v>
      </c>
      <c r="E61" s="16"/>
      <c r="F61" s="21" t="s">
        <v>53</v>
      </c>
      <c r="G61" s="19"/>
    </row>
    <row r="62" spans="2:7" x14ac:dyDescent="0.35">
      <c r="B62" s="76" t="s">
        <v>54</v>
      </c>
      <c r="C62" s="110"/>
      <c r="D62" s="110"/>
      <c r="E62" s="110"/>
      <c r="F62" s="110"/>
      <c r="G62" s="111"/>
    </row>
    <row r="63" spans="2:7" ht="51.75" customHeight="1" thickBot="1" x14ac:dyDescent="0.4">
      <c r="B63" s="77"/>
      <c r="C63" s="112"/>
      <c r="D63" s="112"/>
      <c r="E63" s="112"/>
      <c r="F63" s="112"/>
      <c r="G63" s="113"/>
    </row>
  </sheetData>
  <mergeCells count="48">
    <mergeCell ref="B41:E41"/>
    <mergeCell ref="C42:E42"/>
    <mergeCell ref="C43:E43"/>
    <mergeCell ref="B38:B39"/>
    <mergeCell ref="C38:G39"/>
    <mergeCell ref="B62:B63"/>
    <mergeCell ref="C62:G63"/>
    <mergeCell ref="B49:E49"/>
    <mergeCell ref="C50:E50"/>
    <mergeCell ref="C51:E51"/>
    <mergeCell ref="B57:E57"/>
    <mergeCell ref="C58:E58"/>
    <mergeCell ref="C59:E59"/>
    <mergeCell ref="B54:B55"/>
    <mergeCell ref="C54:G55"/>
    <mergeCell ref="B56:G56"/>
    <mergeCell ref="C16:G16"/>
    <mergeCell ref="C27:E27"/>
    <mergeCell ref="C18:E18"/>
    <mergeCell ref="B2:G2"/>
    <mergeCell ref="C4:G4"/>
    <mergeCell ref="B12:E12"/>
    <mergeCell ref="C3:D3"/>
    <mergeCell ref="F3:G3"/>
    <mergeCell ref="F17:G17"/>
    <mergeCell ref="F25:G25"/>
    <mergeCell ref="C19:E19"/>
    <mergeCell ref="B17:E17"/>
    <mergeCell ref="B25:E25"/>
    <mergeCell ref="C26:E26"/>
    <mergeCell ref="B15:G15"/>
    <mergeCell ref="B24:G24"/>
    <mergeCell ref="F33:G33"/>
    <mergeCell ref="F41:G41"/>
    <mergeCell ref="F49:G49"/>
    <mergeCell ref="F57:G57"/>
    <mergeCell ref="B22:B23"/>
    <mergeCell ref="B33:E33"/>
    <mergeCell ref="C34:E34"/>
    <mergeCell ref="C35:E35"/>
    <mergeCell ref="B32:G32"/>
    <mergeCell ref="B40:G40"/>
    <mergeCell ref="C22:G23"/>
    <mergeCell ref="B30:B31"/>
    <mergeCell ref="C30:G31"/>
    <mergeCell ref="B46:B47"/>
    <mergeCell ref="C46:G47"/>
    <mergeCell ref="B48:G48"/>
  </mergeCells>
  <hyperlinks>
    <hyperlink ref="G37" r:id="rId1" xr:uid="{18CC9FDA-A3B0-42D6-8DAE-A432A5B7D1D8}"/>
    <hyperlink ref="G45" r:id="rId2" xr:uid="{22708B88-504D-4020-979A-55F7FF2C7654}"/>
    <hyperlink ref="G29" r:id="rId3" xr:uid="{D38407AD-5891-4C93-AF1B-D5BDF32CFC06}"/>
  </hyperlinks>
  <pageMargins left="0.25" right="0.25" top="0.25" bottom="0.5" header="0.3" footer="0.3"/>
  <pageSetup scale="64" fitToHeight="4"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AF482-C218-4F03-BF30-3F274A1C59C0}">
  <sheetPr>
    <pageSetUpPr fitToPage="1"/>
  </sheetPr>
  <dimension ref="B1:H63"/>
  <sheetViews>
    <sheetView workbookViewId="0">
      <selection activeCell="D5" sqref="D5"/>
    </sheetView>
  </sheetViews>
  <sheetFormatPr defaultRowHeight="14.5" x14ac:dyDescent="0.35"/>
  <cols>
    <col min="1" max="1" width="3.54296875" customWidth="1"/>
    <col min="2" max="2" width="36.1796875" customWidth="1"/>
    <col min="3" max="6" width="24.54296875" customWidth="1"/>
    <col min="7" max="7" width="28.54296875" customWidth="1"/>
  </cols>
  <sheetData>
    <row r="1" spans="2:8" ht="15" thickBot="1" x14ac:dyDescent="0.4"/>
    <row r="2" spans="2:8" ht="15" thickBot="1" x14ac:dyDescent="0.4">
      <c r="B2" s="101" t="s">
        <v>29</v>
      </c>
      <c r="C2" s="102"/>
      <c r="D2" s="102"/>
      <c r="E2" s="102"/>
      <c r="F2" s="102"/>
      <c r="G2" s="103"/>
    </row>
    <row r="3" spans="2:8" ht="15" thickBot="1" x14ac:dyDescent="0.4">
      <c r="B3" s="35" t="s">
        <v>30</v>
      </c>
      <c r="C3" s="107" t="str">
        <f>Summary!D4</f>
        <v>NTT DATA</v>
      </c>
      <c r="D3" s="108"/>
      <c r="E3" s="33" t="s">
        <v>31</v>
      </c>
      <c r="F3" s="109" t="str">
        <f>Summary!J4</f>
        <v>Kelly Micka</v>
      </c>
      <c r="G3" s="108"/>
    </row>
    <row r="4" spans="2:8" ht="31.5" customHeight="1" thickBot="1" x14ac:dyDescent="0.4">
      <c r="B4" s="35" t="s">
        <v>62</v>
      </c>
      <c r="C4" s="92" t="s">
        <v>63</v>
      </c>
      <c r="D4" s="93"/>
      <c r="E4" s="93"/>
      <c r="F4" s="93"/>
      <c r="G4" s="94"/>
      <c r="H4" s="11"/>
    </row>
    <row r="5" spans="2:8" s="5" customFormat="1" ht="15" thickBot="1" x14ac:dyDescent="0.4">
      <c r="B5" s="6" t="s">
        <v>34</v>
      </c>
      <c r="C5" s="7" t="s">
        <v>35</v>
      </c>
      <c r="D5" s="7" t="s">
        <v>36</v>
      </c>
      <c r="E5" s="7" t="s">
        <v>37</v>
      </c>
      <c r="F5" s="7" t="s">
        <v>38</v>
      </c>
      <c r="G5" s="14" t="s">
        <v>39</v>
      </c>
    </row>
    <row r="6" spans="2:8" ht="25.5" thickBot="1" x14ac:dyDescent="0.4">
      <c r="B6" s="42" t="str">
        <f>IF(ISTEXT(C19),C19,"")</f>
        <v>Iowa Affordable Care Act Implementation, Eligibility &amp; Enrollment</v>
      </c>
      <c r="C6" s="8">
        <f>IF(ISTEXT(C19),C20,)</f>
        <v>41153</v>
      </c>
      <c r="D6" s="8">
        <f>IF(ISTEXT(C19),E20,)</f>
        <v>42321</v>
      </c>
      <c r="E6" s="9">
        <f>E21</f>
        <v>1</v>
      </c>
      <c r="F6" s="10">
        <f>IF(ISTEXT(C19),DAYS360(C6,D6)/30,)</f>
        <v>38.4</v>
      </c>
      <c r="G6" s="10">
        <f>E6*F6</f>
        <v>38.4</v>
      </c>
    </row>
    <row r="7" spans="2:8" ht="25.5" thickBot="1" x14ac:dyDescent="0.4">
      <c r="B7" s="42" t="str">
        <f>IF(ISTEXT(C27),C27,"")</f>
        <v>Medicaid Provider EHR Incentive Payment Program</v>
      </c>
      <c r="C7" s="8">
        <f>IF(ISTEXT(C27),C28,"")</f>
        <v>40695</v>
      </c>
      <c r="D7" s="8">
        <f>IF(ISTEXT(C27),E28,"")</f>
        <v>41153</v>
      </c>
      <c r="E7" s="9">
        <f>E29</f>
        <v>1</v>
      </c>
      <c r="F7" s="10">
        <f>IF(ISTEXT(C27),DAYS360(C7,D7)/30,)</f>
        <v>15</v>
      </c>
      <c r="G7" s="10">
        <f t="shared" ref="G7:G11" si="0">E7*F7</f>
        <v>15</v>
      </c>
    </row>
    <row r="8" spans="2:8" ht="38" thickBot="1" x14ac:dyDescent="0.4">
      <c r="B8" s="42" t="str">
        <f>IF(ISTEXT(C35),C35,"")</f>
        <v>State of Ohio, Department of Medicaid, Medicaid Provider Enrollment Systems Implementation</v>
      </c>
      <c r="C8" s="8">
        <f>IF(ISTEXT(C35),C36,"")</f>
        <v>43770</v>
      </c>
      <c r="D8" s="8">
        <f>IF(ISTEXT(C35),E36,"")</f>
        <v>44423</v>
      </c>
      <c r="E8" s="9">
        <f>E37</f>
        <v>1</v>
      </c>
      <c r="F8" s="10">
        <f>IF(ISTEXT(C35),DAYS360(C8,D8)/30,)</f>
        <v>21.466666666666665</v>
      </c>
      <c r="G8" s="10">
        <f t="shared" si="0"/>
        <v>21.466666666666665</v>
      </c>
    </row>
    <row r="9" spans="2:8" ht="25.5" thickBot="1" x14ac:dyDescent="0.4">
      <c r="B9" s="42" t="str">
        <f>IF(ISTEXT(C43),C43,"")</f>
        <v>State of New Hampshire, Medicaid Modernization</v>
      </c>
      <c r="C9" s="8">
        <f>IF(ISTEXT(C43),C44,"")</f>
        <v>44409</v>
      </c>
      <c r="D9" s="8">
        <f>IF(ISTEXT(C43),E44,"")</f>
        <v>45292</v>
      </c>
      <c r="E9" s="9">
        <f>E45</f>
        <v>1</v>
      </c>
      <c r="F9" s="10">
        <f>IF(ISTEXT(C43),DAYS360(C9,D9)/30,)</f>
        <v>29</v>
      </c>
      <c r="G9" s="10">
        <f t="shared" si="0"/>
        <v>29</v>
      </c>
    </row>
    <row r="10" spans="2:8" ht="15" thickBot="1" x14ac:dyDescent="0.4">
      <c r="B10" s="15" t="str">
        <f>IF(ISTEXT(C51),C51,"")</f>
        <v/>
      </c>
      <c r="C10" s="31" t="str">
        <f>IF(ISTEXT(C51),C52,"")</f>
        <v/>
      </c>
      <c r="D10" s="31" t="str">
        <f>IF(ISTEXT(C51),E52,"")</f>
        <v/>
      </c>
      <c r="E10" s="9">
        <f>E53</f>
        <v>0</v>
      </c>
      <c r="F10" s="10">
        <f>IF(ISTEXT(C51),DAYS360(C10,D10)/30,)</f>
        <v>0</v>
      </c>
      <c r="G10" s="10">
        <f t="shared" si="0"/>
        <v>0</v>
      </c>
    </row>
    <row r="11" spans="2:8" ht="15" thickBot="1" x14ac:dyDescent="0.4">
      <c r="B11" s="15" t="str">
        <f>IF(ISTEXT(C59),C59,"")</f>
        <v/>
      </c>
      <c r="C11" s="8" t="str">
        <f>IF(ISTEXT(C59),C60,"")</f>
        <v/>
      </c>
      <c r="D11" s="8" t="str">
        <f>IF(ISTEXT(C59),E60,"")</f>
        <v/>
      </c>
      <c r="E11" s="9">
        <f>E61</f>
        <v>0</v>
      </c>
      <c r="F11" s="10">
        <f>IF(ISTEXT(C59),DAYS360(C11,D11)/30,)</f>
        <v>0</v>
      </c>
      <c r="G11" s="10">
        <f t="shared" si="0"/>
        <v>0</v>
      </c>
    </row>
    <row r="12" spans="2:8" ht="15" thickBot="1" x14ac:dyDescent="0.4">
      <c r="B12" s="104" t="s">
        <v>40</v>
      </c>
      <c r="C12" s="105"/>
      <c r="D12" s="105"/>
      <c r="E12" s="106"/>
      <c r="F12" s="13">
        <f>SUM(F6:F11)</f>
        <v>103.86666666666666</v>
      </c>
      <c r="G12" s="13">
        <f>SUM(G6:G11)</f>
        <v>103.86666666666666</v>
      </c>
    </row>
    <row r="14" spans="2:8" ht="15" thickBot="1" x14ac:dyDescent="0.4"/>
    <row r="15" spans="2:8" ht="15" thickBot="1" x14ac:dyDescent="0.4">
      <c r="B15" s="101" t="s">
        <v>41</v>
      </c>
      <c r="C15" s="102"/>
      <c r="D15" s="102"/>
      <c r="E15" s="102"/>
      <c r="F15" s="102"/>
      <c r="G15" s="103"/>
    </row>
    <row r="16" spans="2:8" ht="27" customHeight="1" thickBot="1" x14ac:dyDescent="0.4">
      <c r="B16" s="34" t="str">
        <f>B4</f>
        <v>Minimum Qualification - S11</v>
      </c>
      <c r="C16" s="92" t="str">
        <f>C4</f>
        <v>A minimum of four (4) years of experience in design and testing of eligibility systems in a systems integrator or QA role.</v>
      </c>
      <c r="D16" s="93"/>
      <c r="E16" s="93"/>
      <c r="F16" s="93"/>
      <c r="G16" s="94"/>
    </row>
    <row r="17" spans="2:7" ht="15" thickBot="1" x14ac:dyDescent="0.4">
      <c r="B17" s="74" t="s">
        <v>42</v>
      </c>
      <c r="C17" s="78"/>
      <c r="D17" s="78"/>
      <c r="E17" s="75"/>
      <c r="F17" s="74" t="s">
        <v>43</v>
      </c>
      <c r="G17" s="75"/>
    </row>
    <row r="18" spans="2:7" ht="25.5" thickBot="1" x14ac:dyDescent="0.4">
      <c r="B18" s="21" t="s">
        <v>44</v>
      </c>
      <c r="C18" s="98" t="s">
        <v>84</v>
      </c>
      <c r="D18" s="99"/>
      <c r="E18" s="100"/>
      <c r="F18" s="21" t="s">
        <v>45</v>
      </c>
      <c r="G18" s="39" t="s">
        <v>85</v>
      </c>
    </row>
    <row r="19" spans="2:7" ht="25.5" thickBot="1" x14ac:dyDescent="0.4">
      <c r="B19" s="21" t="s">
        <v>46</v>
      </c>
      <c r="C19" s="95" t="s">
        <v>113</v>
      </c>
      <c r="D19" s="96"/>
      <c r="E19" s="97"/>
      <c r="F19" s="21" t="s">
        <v>47</v>
      </c>
      <c r="G19" s="39" t="s">
        <v>87</v>
      </c>
    </row>
    <row r="20" spans="2:7" ht="15" thickBot="1" x14ac:dyDescent="0.4">
      <c r="B20" s="21" t="s">
        <v>48</v>
      </c>
      <c r="C20" s="17">
        <v>41153</v>
      </c>
      <c r="D20" s="20" t="s">
        <v>49</v>
      </c>
      <c r="E20" s="17">
        <v>42321</v>
      </c>
      <c r="F20" s="21" t="s">
        <v>50</v>
      </c>
      <c r="G20" s="19" t="s">
        <v>88</v>
      </c>
    </row>
    <row r="21" spans="2:7" ht="29.5" thickBot="1" x14ac:dyDescent="0.4">
      <c r="B21" s="21" t="s">
        <v>51</v>
      </c>
      <c r="C21" s="12" t="s">
        <v>89</v>
      </c>
      <c r="D21" s="21" t="s">
        <v>52</v>
      </c>
      <c r="E21" s="16">
        <v>1</v>
      </c>
      <c r="F21" s="21" t="s">
        <v>53</v>
      </c>
      <c r="G21" s="40" t="s">
        <v>90</v>
      </c>
    </row>
    <row r="22" spans="2:7" x14ac:dyDescent="0.35">
      <c r="B22" s="76" t="s">
        <v>54</v>
      </c>
      <c r="C22" s="88" t="s">
        <v>91</v>
      </c>
      <c r="D22" s="88"/>
      <c r="E22" s="88"/>
      <c r="F22" s="88"/>
      <c r="G22" s="89"/>
    </row>
    <row r="23" spans="2:7" ht="51.75" customHeight="1" thickBot="1" x14ac:dyDescent="0.4">
      <c r="B23" s="77"/>
      <c r="C23" s="90"/>
      <c r="D23" s="90"/>
      <c r="E23" s="90"/>
      <c r="F23" s="90"/>
      <c r="G23" s="91"/>
    </row>
    <row r="24" spans="2:7" ht="15.75" customHeight="1" thickBot="1" x14ac:dyDescent="0.4">
      <c r="B24" s="85"/>
      <c r="C24" s="86"/>
      <c r="D24" s="86"/>
      <c r="E24" s="86"/>
      <c r="F24" s="86"/>
      <c r="G24" s="87"/>
    </row>
    <row r="25" spans="2:7" ht="15" thickBot="1" x14ac:dyDescent="0.4">
      <c r="B25" s="74" t="s">
        <v>55</v>
      </c>
      <c r="C25" s="78"/>
      <c r="D25" s="78"/>
      <c r="E25" s="75"/>
      <c r="F25" s="74" t="s">
        <v>43</v>
      </c>
      <c r="G25" s="75"/>
    </row>
    <row r="26" spans="2:7" ht="15" thickBot="1" x14ac:dyDescent="0.4">
      <c r="B26" s="21" t="s">
        <v>44</v>
      </c>
      <c r="C26" s="98" t="s">
        <v>106</v>
      </c>
      <c r="D26" s="99"/>
      <c r="E26" s="100"/>
      <c r="F26" s="21" t="s">
        <v>45</v>
      </c>
      <c r="G26" s="19" t="s">
        <v>107</v>
      </c>
    </row>
    <row r="27" spans="2:7" ht="15" thickBot="1" x14ac:dyDescent="0.4">
      <c r="B27" s="21" t="s">
        <v>46</v>
      </c>
      <c r="C27" s="95" t="s">
        <v>108</v>
      </c>
      <c r="D27" s="96"/>
      <c r="E27" s="97"/>
      <c r="F27" s="21" t="s">
        <v>47</v>
      </c>
      <c r="G27" s="19" t="s">
        <v>109</v>
      </c>
    </row>
    <row r="28" spans="2:7" ht="15" thickBot="1" x14ac:dyDescent="0.4">
      <c r="B28" s="21" t="s">
        <v>56</v>
      </c>
      <c r="C28" s="17">
        <v>40695</v>
      </c>
      <c r="D28" s="20" t="s">
        <v>57</v>
      </c>
      <c r="E28" s="17">
        <v>41153</v>
      </c>
      <c r="F28" s="21" t="s">
        <v>50</v>
      </c>
      <c r="G28" s="19" t="s">
        <v>110</v>
      </c>
    </row>
    <row r="29" spans="2:7" ht="15" thickBot="1" x14ac:dyDescent="0.4">
      <c r="B29" s="21" t="s">
        <v>51</v>
      </c>
      <c r="C29" s="18" t="s">
        <v>96</v>
      </c>
      <c r="D29" s="21" t="s">
        <v>52</v>
      </c>
      <c r="E29" s="16">
        <v>1</v>
      </c>
      <c r="F29" s="21" t="s">
        <v>53</v>
      </c>
      <c r="G29" s="41" t="s">
        <v>111</v>
      </c>
    </row>
    <row r="30" spans="2:7" x14ac:dyDescent="0.35">
      <c r="B30" s="76" t="s">
        <v>54</v>
      </c>
      <c r="C30" s="88" t="s">
        <v>114</v>
      </c>
      <c r="D30" s="88"/>
      <c r="E30" s="88"/>
      <c r="F30" s="88"/>
      <c r="G30" s="89"/>
    </row>
    <row r="31" spans="2:7" ht="51.75" customHeight="1" thickBot="1" x14ac:dyDescent="0.4">
      <c r="B31" s="77"/>
      <c r="C31" s="90"/>
      <c r="D31" s="90"/>
      <c r="E31" s="90"/>
      <c r="F31" s="90"/>
      <c r="G31" s="91"/>
    </row>
    <row r="32" spans="2:7" ht="15" thickBot="1" x14ac:dyDescent="0.4">
      <c r="B32" s="85"/>
      <c r="C32" s="86"/>
      <c r="D32" s="86"/>
      <c r="E32" s="86"/>
      <c r="F32" s="86"/>
      <c r="G32" s="87"/>
    </row>
    <row r="33" spans="2:7" ht="15" thickBot="1" x14ac:dyDescent="0.4">
      <c r="B33" s="74" t="s">
        <v>58</v>
      </c>
      <c r="C33" s="78"/>
      <c r="D33" s="78"/>
      <c r="E33" s="75"/>
      <c r="F33" s="74" t="s">
        <v>43</v>
      </c>
      <c r="G33" s="75"/>
    </row>
    <row r="34" spans="2:7" ht="15" thickBot="1" x14ac:dyDescent="0.4">
      <c r="B34" s="21" t="s">
        <v>44</v>
      </c>
      <c r="C34" s="79" t="s">
        <v>115</v>
      </c>
      <c r="D34" s="80"/>
      <c r="E34" s="81"/>
      <c r="F34" s="21" t="s">
        <v>45</v>
      </c>
      <c r="G34" s="39" t="s">
        <v>116</v>
      </c>
    </row>
    <row r="35" spans="2:7" ht="25.5" thickBot="1" x14ac:dyDescent="0.4">
      <c r="B35" s="21" t="s">
        <v>46</v>
      </c>
      <c r="C35" s="82" t="s">
        <v>117</v>
      </c>
      <c r="D35" s="83"/>
      <c r="E35" s="84"/>
      <c r="F35" s="21" t="s">
        <v>47</v>
      </c>
      <c r="G35" s="39" t="s">
        <v>118</v>
      </c>
    </row>
    <row r="36" spans="2:7" ht="15" thickBot="1" x14ac:dyDescent="0.4">
      <c r="B36" s="21" t="s">
        <v>48</v>
      </c>
      <c r="C36" s="17">
        <v>43770</v>
      </c>
      <c r="D36" s="20" t="s">
        <v>57</v>
      </c>
      <c r="E36" s="17">
        <v>44423</v>
      </c>
      <c r="F36" s="21" t="s">
        <v>50</v>
      </c>
      <c r="G36" s="19" t="s">
        <v>119</v>
      </c>
    </row>
    <row r="37" spans="2:7" ht="38" thickBot="1" x14ac:dyDescent="0.4">
      <c r="B37" s="21" t="s">
        <v>51</v>
      </c>
      <c r="C37" s="43" t="s">
        <v>120</v>
      </c>
      <c r="D37" s="21" t="s">
        <v>52</v>
      </c>
      <c r="E37" s="16">
        <v>1</v>
      </c>
      <c r="F37" s="21" t="s">
        <v>53</v>
      </c>
      <c r="G37" s="41" t="s">
        <v>121</v>
      </c>
    </row>
    <row r="38" spans="2:7" x14ac:dyDescent="0.35">
      <c r="B38" s="76" t="s">
        <v>54</v>
      </c>
      <c r="C38" s="88" t="s">
        <v>122</v>
      </c>
      <c r="D38" s="88"/>
      <c r="E38" s="88"/>
      <c r="F38" s="88"/>
      <c r="G38" s="89"/>
    </row>
    <row r="39" spans="2:7" ht="51.75" customHeight="1" thickBot="1" x14ac:dyDescent="0.4">
      <c r="B39" s="77"/>
      <c r="C39" s="90"/>
      <c r="D39" s="90"/>
      <c r="E39" s="90"/>
      <c r="F39" s="90"/>
      <c r="G39" s="91"/>
    </row>
    <row r="40" spans="2:7" ht="15" thickBot="1" x14ac:dyDescent="0.4">
      <c r="B40" s="85"/>
      <c r="C40" s="86"/>
      <c r="D40" s="86"/>
      <c r="E40" s="86"/>
      <c r="F40" s="86"/>
      <c r="G40" s="87"/>
    </row>
    <row r="41" spans="2:7" ht="15" thickBot="1" x14ac:dyDescent="0.4">
      <c r="B41" s="74" t="s">
        <v>59</v>
      </c>
      <c r="C41" s="78"/>
      <c r="D41" s="78"/>
      <c r="E41" s="75"/>
      <c r="F41" s="74" t="s">
        <v>43</v>
      </c>
      <c r="G41" s="75"/>
    </row>
    <row r="42" spans="2:7" ht="15" thickBot="1" x14ac:dyDescent="0.4">
      <c r="B42" s="21" t="s">
        <v>44</v>
      </c>
      <c r="C42" s="79" t="s">
        <v>99</v>
      </c>
      <c r="D42" s="80"/>
      <c r="E42" s="81"/>
      <c r="F42" s="21" t="s">
        <v>45</v>
      </c>
      <c r="G42" s="19" t="s">
        <v>123</v>
      </c>
    </row>
    <row r="43" spans="2:7" ht="25.5" thickBot="1" x14ac:dyDescent="0.4">
      <c r="B43" s="21" t="s">
        <v>46</v>
      </c>
      <c r="C43" s="95" t="s">
        <v>124</v>
      </c>
      <c r="D43" s="96"/>
      <c r="E43" s="97"/>
      <c r="F43" s="21" t="s">
        <v>47</v>
      </c>
      <c r="G43" s="39" t="s">
        <v>125</v>
      </c>
    </row>
    <row r="44" spans="2:7" ht="15" thickBot="1" x14ac:dyDescent="0.4">
      <c r="B44" s="21" t="s">
        <v>48</v>
      </c>
      <c r="C44" s="17">
        <v>44409</v>
      </c>
      <c r="D44" s="20" t="s">
        <v>57</v>
      </c>
      <c r="E44" s="17">
        <v>45292</v>
      </c>
      <c r="F44" s="21" t="s">
        <v>50</v>
      </c>
      <c r="G44" s="19" t="s">
        <v>126</v>
      </c>
    </row>
    <row r="45" spans="2:7" ht="15" thickBot="1" x14ac:dyDescent="0.4">
      <c r="B45" s="21" t="s">
        <v>51</v>
      </c>
      <c r="C45" s="18" t="s">
        <v>96</v>
      </c>
      <c r="D45" s="21" t="s">
        <v>52</v>
      </c>
      <c r="E45" s="16">
        <v>1</v>
      </c>
      <c r="F45" s="21" t="s">
        <v>53</v>
      </c>
      <c r="G45" s="41" t="s">
        <v>127</v>
      </c>
    </row>
    <row r="46" spans="2:7" x14ac:dyDescent="0.35">
      <c r="B46" s="76" t="s">
        <v>54</v>
      </c>
      <c r="C46" s="88" t="s">
        <v>128</v>
      </c>
      <c r="D46" s="88"/>
      <c r="E46" s="88"/>
      <c r="F46" s="88"/>
      <c r="G46" s="89"/>
    </row>
    <row r="47" spans="2:7" ht="78.5" customHeight="1" thickBot="1" x14ac:dyDescent="0.4">
      <c r="B47" s="77"/>
      <c r="C47" s="90"/>
      <c r="D47" s="90"/>
      <c r="E47" s="90"/>
      <c r="F47" s="90"/>
      <c r="G47" s="91"/>
    </row>
    <row r="48" spans="2:7" ht="15" thickBot="1" x14ac:dyDescent="0.4">
      <c r="B48" s="85"/>
      <c r="C48" s="86"/>
      <c r="D48" s="86"/>
      <c r="E48" s="86"/>
      <c r="F48" s="86"/>
      <c r="G48" s="87"/>
    </row>
    <row r="49" spans="2:7" ht="15" thickBot="1" x14ac:dyDescent="0.4">
      <c r="B49" s="74" t="s">
        <v>60</v>
      </c>
      <c r="C49" s="78"/>
      <c r="D49" s="78"/>
      <c r="E49" s="75"/>
      <c r="F49" s="74" t="s">
        <v>43</v>
      </c>
      <c r="G49" s="75"/>
    </row>
    <row r="50" spans="2:7" ht="15" thickBot="1" x14ac:dyDescent="0.4">
      <c r="B50" s="21" t="s">
        <v>44</v>
      </c>
      <c r="C50" s="79"/>
      <c r="D50" s="80"/>
      <c r="E50" s="81"/>
      <c r="F50" s="21" t="s">
        <v>45</v>
      </c>
      <c r="G50" s="19"/>
    </row>
    <row r="51" spans="2:7" ht="15" thickBot="1" x14ac:dyDescent="0.4">
      <c r="B51" s="21" t="s">
        <v>46</v>
      </c>
      <c r="C51" s="95"/>
      <c r="D51" s="96"/>
      <c r="E51" s="97"/>
      <c r="F51" s="21" t="s">
        <v>47</v>
      </c>
      <c r="G51" s="19"/>
    </row>
    <row r="52" spans="2:7" ht="15" thickBot="1" x14ac:dyDescent="0.4">
      <c r="B52" s="21" t="s">
        <v>48</v>
      </c>
      <c r="C52" s="17"/>
      <c r="D52" s="20" t="s">
        <v>57</v>
      </c>
      <c r="E52" s="17"/>
      <c r="F52" s="21" t="s">
        <v>50</v>
      </c>
      <c r="G52" s="19"/>
    </row>
    <row r="53" spans="2:7" ht="15" thickBot="1" x14ac:dyDescent="0.4">
      <c r="B53" s="21" t="s">
        <v>51</v>
      </c>
      <c r="C53" s="18"/>
      <c r="D53" s="21" t="s">
        <v>52</v>
      </c>
      <c r="E53" s="16"/>
      <c r="F53" s="21" t="s">
        <v>53</v>
      </c>
      <c r="G53" s="19"/>
    </row>
    <row r="54" spans="2:7" x14ac:dyDescent="0.35">
      <c r="B54" s="76" t="s">
        <v>54</v>
      </c>
      <c r="C54" s="110"/>
      <c r="D54" s="110"/>
      <c r="E54" s="110"/>
      <c r="F54" s="110"/>
      <c r="G54" s="111"/>
    </row>
    <row r="55" spans="2:7" ht="51.75" customHeight="1" thickBot="1" x14ac:dyDescent="0.4">
      <c r="B55" s="77"/>
      <c r="C55" s="112"/>
      <c r="D55" s="112"/>
      <c r="E55" s="112"/>
      <c r="F55" s="112"/>
      <c r="G55" s="113"/>
    </row>
    <row r="56" spans="2:7" ht="15" thickBot="1" x14ac:dyDescent="0.4">
      <c r="B56" s="85"/>
      <c r="C56" s="86"/>
      <c r="D56" s="86"/>
      <c r="E56" s="86"/>
      <c r="F56" s="86"/>
      <c r="G56" s="87"/>
    </row>
    <row r="57" spans="2:7" ht="15" thickBot="1" x14ac:dyDescent="0.4">
      <c r="B57" s="74" t="s">
        <v>61</v>
      </c>
      <c r="C57" s="78"/>
      <c r="D57" s="78"/>
      <c r="E57" s="75"/>
      <c r="F57" s="74" t="s">
        <v>43</v>
      </c>
      <c r="G57" s="75"/>
    </row>
    <row r="58" spans="2:7" ht="15" thickBot="1" x14ac:dyDescent="0.4">
      <c r="B58" s="21" t="s">
        <v>44</v>
      </c>
      <c r="C58" s="79"/>
      <c r="D58" s="80"/>
      <c r="E58" s="81"/>
      <c r="F58" s="21" t="s">
        <v>45</v>
      </c>
      <c r="G58" s="19"/>
    </row>
    <row r="59" spans="2:7" ht="15" thickBot="1" x14ac:dyDescent="0.4">
      <c r="B59" s="21" t="s">
        <v>46</v>
      </c>
      <c r="C59" s="95"/>
      <c r="D59" s="96"/>
      <c r="E59" s="97"/>
      <c r="F59" s="21" t="s">
        <v>47</v>
      </c>
      <c r="G59" s="19"/>
    </row>
    <row r="60" spans="2:7" ht="15" thickBot="1" x14ac:dyDescent="0.4">
      <c r="B60" s="21" t="s">
        <v>48</v>
      </c>
      <c r="C60" s="17"/>
      <c r="D60" s="20" t="s">
        <v>57</v>
      </c>
      <c r="E60" s="17"/>
      <c r="F60" s="21" t="s">
        <v>50</v>
      </c>
      <c r="G60" s="19"/>
    </row>
    <row r="61" spans="2:7" ht="15" thickBot="1" x14ac:dyDescent="0.4">
      <c r="B61" s="21" t="s">
        <v>51</v>
      </c>
      <c r="C61" s="18"/>
      <c r="D61" s="21" t="s">
        <v>52</v>
      </c>
      <c r="E61" s="16"/>
      <c r="F61" s="21" t="s">
        <v>53</v>
      </c>
      <c r="G61" s="19"/>
    </row>
    <row r="62" spans="2:7" x14ac:dyDescent="0.35">
      <c r="B62" s="76" t="s">
        <v>54</v>
      </c>
      <c r="C62" s="110"/>
      <c r="D62" s="110"/>
      <c r="E62" s="110"/>
      <c r="F62" s="110"/>
      <c r="G62" s="111"/>
    </row>
    <row r="63" spans="2:7" ht="51.75" customHeight="1" thickBot="1" x14ac:dyDescent="0.4">
      <c r="B63" s="77"/>
      <c r="C63" s="112"/>
      <c r="D63" s="112"/>
      <c r="E63" s="112"/>
      <c r="F63" s="112"/>
      <c r="G63" s="113"/>
    </row>
  </sheetData>
  <mergeCells count="48">
    <mergeCell ref="B15:G15"/>
    <mergeCell ref="B2:G2"/>
    <mergeCell ref="C3:D3"/>
    <mergeCell ref="F3:G3"/>
    <mergeCell ref="C4:G4"/>
    <mergeCell ref="B12:E12"/>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s>
  <hyperlinks>
    <hyperlink ref="G29" r:id="rId1" xr:uid="{1AD89499-17D1-4466-9776-EE527CF80700}"/>
    <hyperlink ref="G37" r:id="rId2" xr:uid="{3000EA17-F49E-4337-83FC-DF694610C59B}"/>
    <hyperlink ref="G45" r:id="rId3" xr:uid="{D23BA74F-541C-4F43-8411-8F1D7AA1CB01}"/>
    <hyperlink ref="G21" r:id="rId4" xr:uid="{09D4F843-F329-4D27-A4A8-80EB5143CF71}"/>
  </hyperlinks>
  <pageMargins left="0.25" right="0.25" top="0.25" bottom="0.5" header="0.3" footer="0.3"/>
  <pageSetup scale="64" fitToHeight="5" orientation="portrait"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549B8-F779-4AB3-8B3B-658BE2C31115}">
  <sheetPr>
    <pageSetUpPr fitToPage="1"/>
  </sheetPr>
  <dimension ref="B1:H63"/>
  <sheetViews>
    <sheetView workbookViewId="0">
      <selection activeCell="K24" sqref="K24"/>
    </sheetView>
  </sheetViews>
  <sheetFormatPr defaultRowHeight="14.5" x14ac:dyDescent="0.35"/>
  <cols>
    <col min="1" max="1" width="3.453125" customWidth="1"/>
    <col min="2" max="2" width="36.1796875" customWidth="1"/>
    <col min="3" max="6" width="24.54296875" customWidth="1"/>
    <col min="7" max="7" width="39.26953125" customWidth="1"/>
  </cols>
  <sheetData>
    <row r="1" spans="2:8" ht="15" thickBot="1" x14ac:dyDescent="0.4"/>
    <row r="2" spans="2:8" ht="15" thickBot="1" x14ac:dyDescent="0.4">
      <c r="B2" s="101" t="s">
        <v>29</v>
      </c>
      <c r="C2" s="102"/>
      <c r="D2" s="102"/>
      <c r="E2" s="102"/>
      <c r="F2" s="102"/>
      <c r="G2" s="103"/>
    </row>
    <row r="3" spans="2:8" ht="15" thickBot="1" x14ac:dyDescent="0.4">
      <c r="B3" s="35" t="s">
        <v>30</v>
      </c>
      <c r="C3" s="107" t="str">
        <f>Summary!D4</f>
        <v>NTT DATA</v>
      </c>
      <c r="D3" s="108"/>
      <c r="E3" s="33" t="s">
        <v>31</v>
      </c>
      <c r="F3" s="109" t="str">
        <f>Summary!J4</f>
        <v>Kelly Micka</v>
      </c>
      <c r="G3" s="108"/>
    </row>
    <row r="4" spans="2:8" ht="31.5" customHeight="1" thickBot="1" x14ac:dyDescent="0.4">
      <c r="B4" s="35" t="s">
        <v>64</v>
      </c>
      <c r="C4" s="92" t="s">
        <v>65</v>
      </c>
      <c r="D4" s="93"/>
      <c r="E4" s="93"/>
      <c r="F4" s="93"/>
      <c r="G4" s="94"/>
      <c r="H4" s="11"/>
    </row>
    <row r="5" spans="2:8" s="5" customFormat="1" ht="15" thickBot="1" x14ac:dyDescent="0.4">
      <c r="B5" s="6" t="s">
        <v>34</v>
      </c>
      <c r="C5" s="7" t="s">
        <v>35</v>
      </c>
      <c r="D5" s="7" t="s">
        <v>36</v>
      </c>
      <c r="E5" s="7" t="s">
        <v>37</v>
      </c>
      <c r="F5" s="7" t="s">
        <v>38</v>
      </c>
      <c r="G5" s="14" t="s">
        <v>39</v>
      </c>
    </row>
    <row r="6" spans="2:8" ht="25.5" thickBot="1" x14ac:dyDescent="0.4">
      <c r="B6" s="42" t="str">
        <f>IF(ISTEXT(C19),C19,"")</f>
        <v>State of Louisiana, Feasibility Study/APD Project</v>
      </c>
      <c r="C6" s="8">
        <f>IF(ISTEXT(C19),C20,)</f>
        <v>45839</v>
      </c>
      <c r="D6" s="8">
        <f>IF(ISTEXT(C19),E20,)</f>
        <v>45931</v>
      </c>
      <c r="E6" s="9">
        <f>E21</f>
        <v>0.5</v>
      </c>
      <c r="F6" s="10">
        <f>IF(ISTEXT(C19),DAYS360(C6,D6)/30,)</f>
        <v>3</v>
      </c>
      <c r="G6" s="10">
        <f>E6*F6</f>
        <v>1.5</v>
      </c>
    </row>
    <row r="7" spans="2:8" ht="38" thickBot="1" x14ac:dyDescent="0.4">
      <c r="B7" s="42" t="str">
        <f>IF(ISTEXT(C27),C27,"")</f>
        <v>State of Ohio, Department of Medicaid, Medicaid Provider Enrollment Systems Implementation</v>
      </c>
      <c r="C7" s="8">
        <f>IF(ISTEXT(C27),C28,"")</f>
        <v>43770</v>
      </c>
      <c r="D7" s="8">
        <f>IF(ISTEXT(C27),E28,"")</f>
        <v>44423</v>
      </c>
      <c r="E7" s="9">
        <f>E29</f>
        <v>1</v>
      </c>
      <c r="F7" s="10">
        <f>IF(ISTEXT(C27),DAYS360(C7,D7)/30,)</f>
        <v>21.466666666666665</v>
      </c>
      <c r="G7" s="10">
        <f t="shared" ref="G7:G11" si="0">E7*F7</f>
        <v>21.466666666666665</v>
      </c>
    </row>
    <row r="8" spans="2:8" ht="25.5" thickBot="1" x14ac:dyDescent="0.4">
      <c r="B8" s="42" t="str">
        <f>IF(ISTEXT(C35),C35,"")</f>
        <v>District of Columbia, Medicaid Provider Enrollment System Implementation</v>
      </c>
      <c r="C8" s="8">
        <f>IF(ISTEXT(C35),C36,"")</f>
        <v>42430</v>
      </c>
      <c r="D8" s="8">
        <f>IF(ISTEXT(C35),E36,"")</f>
        <v>43678</v>
      </c>
      <c r="E8" s="9">
        <f>E37</f>
        <v>1</v>
      </c>
      <c r="F8" s="10">
        <f>IF(ISTEXT(C35),DAYS360(C8,D8)/30,)</f>
        <v>41</v>
      </c>
      <c r="G8" s="10">
        <f t="shared" si="0"/>
        <v>41</v>
      </c>
    </row>
    <row r="9" spans="2:8" ht="15" thickBot="1" x14ac:dyDescent="0.4">
      <c r="B9" s="15" t="str">
        <f>IF(ISTEXT(C43),C43,"")</f>
        <v/>
      </c>
      <c r="C9" s="8" t="str">
        <f>IF(ISTEXT(C43),C44,"")</f>
        <v/>
      </c>
      <c r="D9" s="8" t="str">
        <f>IF(ISTEXT(C43),E44,"")</f>
        <v/>
      </c>
      <c r="E9" s="9">
        <f>E45</f>
        <v>0</v>
      </c>
      <c r="F9" s="10">
        <f>IF(ISTEXT(C43),DAYS360(C9,D9)/30,)</f>
        <v>0</v>
      </c>
      <c r="G9" s="10">
        <f t="shared" si="0"/>
        <v>0</v>
      </c>
    </row>
    <row r="10" spans="2:8" ht="15" thickBot="1" x14ac:dyDescent="0.4">
      <c r="B10" s="15" t="str">
        <f>IF(ISTEXT(C51),C51,"")</f>
        <v/>
      </c>
      <c r="C10" s="31" t="str">
        <f>IF(ISTEXT(C51),C52,"")</f>
        <v/>
      </c>
      <c r="D10" s="31" t="str">
        <f>IF(ISTEXT(C51),E52,"")</f>
        <v/>
      </c>
      <c r="E10" s="9">
        <f>E53</f>
        <v>0</v>
      </c>
      <c r="F10" s="10">
        <f>IF(ISTEXT(C51),DAYS360(C10,D10)/30,)</f>
        <v>0</v>
      </c>
      <c r="G10" s="10">
        <f t="shared" si="0"/>
        <v>0</v>
      </c>
    </row>
    <row r="11" spans="2:8" ht="15" thickBot="1" x14ac:dyDescent="0.4">
      <c r="B11" s="15" t="str">
        <f>IF(ISTEXT(C59),C59,"")</f>
        <v/>
      </c>
      <c r="C11" s="8" t="str">
        <f>IF(ISTEXT(C59),C60,"")</f>
        <v/>
      </c>
      <c r="D11" s="8" t="str">
        <f>IF(ISTEXT(C59),E60,"")</f>
        <v/>
      </c>
      <c r="E11" s="9">
        <f>E61</f>
        <v>0</v>
      </c>
      <c r="F11" s="10">
        <f>IF(ISTEXT(C59),DAYS360(C11,D11)/30,)</f>
        <v>0</v>
      </c>
      <c r="G11" s="10">
        <f t="shared" si="0"/>
        <v>0</v>
      </c>
    </row>
    <row r="12" spans="2:8" ht="15" thickBot="1" x14ac:dyDescent="0.4">
      <c r="B12" s="104" t="s">
        <v>40</v>
      </c>
      <c r="C12" s="105"/>
      <c r="D12" s="105"/>
      <c r="E12" s="106"/>
      <c r="F12" s="13">
        <f>SUM(F6:F11)</f>
        <v>65.466666666666669</v>
      </c>
      <c r="G12" s="13">
        <f>SUM(G6:G11)</f>
        <v>63.966666666666669</v>
      </c>
    </row>
    <row r="14" spans="2:8" ht="15" thickBot="1" x14ac:dyDescent="0.4"/>
    <row r="15" spans="2:8" ht="15" thickBot="1" x14ac:dyDescent="0.4">
      <c r="B15" s="101" t="s">
        <v>41</v>
      </c>
      <c r="C15" s="102"/>
      <c r="D15" s="102"/>
      <c r="E15" s="102"/>
      <c r="F15" s="102"/>
      <c r="G15" s="103"/>
    </row>
    <row r="16" spans="2:8" ht="27" customHeight="1" thickBot="1" x14ac:dyDescent="0.4">
      <c r="B16" s="34" t="str">
        <f>B4</f>
        <v>Minimum Qualification - S12</v>
      </c>
      <c r="C16" s="92" t="str">
        <f>C4</f>
        <v>A minimum of four (4) years of experience developing and/or reviewing requirements and tracking requirements through Production release.</v>
      </c>
      <c r="D16" s="93"/>
      <c r="E16" s="93"/>
      <c r="F16" s="93"/>
      <c r="G16" s="94"/>
    </row>
    <row r="17" spans="2:7" ht="15" thickBot="1" x14ac:dyDescent="0.4">
      <c r="B17" s="74" t="s">
        <v>42</v>
      </c>
      <c r="C17" s="78"/>
      <c r="D17" s="78"/>
      <c r="E17" s="75"/>
      <c r="F17" s="74" t="s">
        <v>43</v>
      </c>
      <c r="G17" s="75"/>
    </row>
    <row r="18" spans="2:7" ht="15" thickBot="1" x14ac:dyDescent="0.4">
      <c r="B18" s="21" t="s">
        <v>44</v>
      </c>
      <c r="C18" s="98" t="s">
        <v>129</v>
      </c>
      <c r="D18" s="99"/>
      <c r="E18" s="100"/>
      <c r="F18" s="44" t="s">
        <v>45</v>
      </c>
      <c r="G18" s="4" t="s">
        <v>130</v>
      </c>
    </row>
    <row r="19" spans="2:7" ht="15" thickBot="1" x14ac:dyDescent="0.4">
      <c r="B19" s="21" t="s">
        <v>46</v>
      </c>
      <c r="C19" s="95" t="s">
        <v>131</v>
      </c>
      <c r="D19" s="96"/>
      <c r="E19" s="97"/>
      <c r="F19" s="44" t="s">
        <v>47</v>
      </c>
      <c r="G19" s="46" t="s">
        <v>132</v>
      </c>
    </row>
    <row r="20" spans="2:7" ht="15" thickBot="1" x14ac:dyDescent="0.4">
      <c r="B20" s="21" t="s">
        <v>48</v>
      </c>
      <c r="C20" s="17">
        <v>45839</v>
      </c>
      <c r="D20" s="45" t="s">
        <v>49</v>
      </c>
      <c r="E20" s="17">
        <v>45931</v>
      </c>
      <c r="F20" s="44" t="s">
        <v>50</v>
      </c>
      <c r="G20" s="4" t="s">
        <v>133</v>
      </c>
    </row>
    <row r="21" spans="2:7" ht="15" thickBot="1" x14ac:dyDescent="0.4">
      <c r="B21" s="21" t="s">
        <v>51</v>
      </c>
      <c r="C21" s="12" t="s">
        <v>96</v>
      </c>
      <c r="D21" s="21" t="s">
        <v>52</v>
      </c>
      <c r="E21" s="16">
        <v>0.5</v>
      </c>
      <c r="F21" s="21" t="s">
        <v>53</v>
      </c>
      <c r="G21" s="47" t="s">
        <v>143</v>
      </c>
    </row>
    <row r="22" spans="2:7" x14ac:dyDescent="0.35">
      <c r="B22" s="76" t="s">
        <v>54</v>
      </c>
      <c r="C22" s="88" t="s">
        <v>134</v>
      </c>
      <c r="D22" s="88"/>
      <c r="E22" s="88"/>
      <c r="F22" s="88"/>
      <c r="G22" s="89"/>
    </row>
    <row r="23" spans="2:7" ht="51.75" customHeight="1" thickBot="1" x14ac:dyDescent="0.4">
      <c r="B23" s="77"/>
      <c r="C23" s="90"/>
      <c r="D23" s="90"/>
      <c r="E23" s="90"/>
      <c r="F23" s="90"/>
      <c r="G23" s="91"/>
    </row>
    <row r="24" spans="2:7" ht="15.75" customHeight="1" thickBot="1" x14ac:dyDescent="0.4">
      <c r="B24" s="85"/>
      <c r="C24" s="86"/>
      <c r="D24" s="86"/>
      <c r="E24" s="86"/>
      <c r="F24" s="86"/>
      <c r="G24" s="87"/>
    </row>
    <row r="25" spans="2:7" ht="15" thickBot="1" x14ac:dyDescent="0.4">
      <c r="B25" s="74" t="s">
        <v>55</v>
      </c>
      <c r="C25" s="78"/>
      <c r="D25" s="78"/>
      <c r="E25" s="75"/>
      <c r="F25" s="74" t="s">
        <v>43</v>
      </c>
      <c r="G25" s="75"/>
    </row>
    <row r="26" spans="2:7" ht="15" thickBot="1" x14ac:dyDescent="0.4">
      <c r="B26" s="21" t="s">
        <v>44</v>
      </c>
      <c r="C26" s="98" t="s">
        <v>115</v>
      </c>
      <c r="D26" s="99"/>
      <c r="E26" s="100"/>
      <c r="F26" s="21" t="s">
        <v>45</v>
      </c>
      <c r="G26" s="39" t="s">
        <v>116</v>
      </c>
    </row>
    <row r="27" spans="2:7" ht="35.5" customHeight="1" thickBot="1" x14ac:dyDescent="0.4">
      <c r="B27" s="21" t="s">
        <v>46</v>
      </c>
      <c r="C27" s="82" t="s">
        <v>117</v>
      </c>
      <c r="D27" s="83"/>
      <c r="E27" s="84"/>
      <c r="F27" s="21" t="s">
        <v>47</v>
      </c>
      <c r="G27" s="39" t="s">
        <v>118</v>
      </c>
    </row>
    <row r="28" spans="2:7" ht="15" thickBot="1" x14ac:dyDescent="0.4">
      <c r="B28" s="21" t="s">
        <v>56</v>
      </c>
      <c r="C28" s="17">
        <v>43770</v>
      </c>
      <c r="D28" s="20" t="s">
        <v>57</v>
      </c>
      <c r="E28" s="17">
        <v>44423</v>
      </c>
      <c r="F28" s="21" t="s">
        <v>50</v>
      </c>
      <c r="G28" s="19" t="s">
        <v>119</v>
      </c>
    </row>
    <row r="29" spans="2:7" ht="38" thickBot="1" x14ac:dyDescent="0.4">
      <c r="B29" s="21" t="s">
        <v>51</v>
      </c>
      <c r="C29" s="43" t="s">
        <v>120</v>
      </c>
      <c r="D29" s="21" t="s">
        <v>52</v>
      </c>
      <c r="E29" s="16">
        <v>1</v>
      </c>
      <c r="F29" s="21" t="s">
        <v>53</v>
      </c>
      <c r="G29" s="41" t="s">
        <v>121</v>
      </c>
    </row>
    <row r="30" spans="2:7" x14ac:dyDescent="0.35">
      <c r="B30" s="76" t="s">
        <v>54</v>
      </c>
      <c r="C30" s="88" t="s">
        <v>135</v>
      </c>
      <c r="D30" s="88"/>
      <c r="E30" s="88"/>
      <c r="F30" s="88"/>
      <c r="G30" s="89"/>
    </row>
    <row r="31" spans="2:7" ht="51.75" customHeight="1" thickBot="1" x14ac:dyDescent="0.4">
      <c r="B31" s="77"/>
      <c r="C31" s="90"/>
      <c r="D31" s="90"/>
      <c r="E31" s="90"/>
      <c r="F31" s="90"/>
      <c r="G31" s="91"/>
    </row>
    <row r="32" spans="2:7" ht="15" thickBot="1" x14ac:dyDescent="0.4">
      <c r="B32" s="85"/>
      <c r="C32" s="86"/>
      <c r="D32" s="86"/>
      <c r="E32" s="86"/>
      <c r="F32" s="86"/>
      <c r="G32" s="87"/>
    </row>
    <row r="33" spans="2:7" ht="15" thickBot="1" x14ac:dyDescent="0.4">
      <c r="B33" s="74" t="s">
        <v>58</v>
      </c>
      <c r="C33" s="78"/>
      <c r="D33" s="78"/>
      <c r="E33" s="75"/>
      <c r="F33" s="74" t="s">
        <v>43</v>
      </c>
      <c r="G33" s="75"/>
    </row>
    <row r="34" spans="2:7" ht="25.5" thickBot="1" x14ac:dyDescent="0.4">
      <c r="B34" s="21" t="s">
        <v>44</v>
      </c>
      <c r="C34" s="79" t="s">
        <v>115</v>
      </c>
      <c r="D34" s="80"/>
      <c r="E34" s="81"/>
      <c r="F34" s="21" t="s">
        <v>45</v>
      </c>
      <c r="G34" s="39" t="s">
        <v>136</v>
      </c>
    </row>
    <row r="35" spans="2:7" ht="15" thickBot="1" x14ac:dyDescent="0.4">
      <c r="B35" s="21" t="s">
        <v>46</v>
      </c>
      <c r="C35" s="95" t="s">
        <v>137</v>
      </c>
      <c r="D35" s="96"/>
      <c r="E35" s="97"/>
      <c r="F35" s="21" t="s">
        <v>47</v>
      </c>
      <c r="G35" s="39" t="s">
        <v>138</v>
      </c>
    </row>
    <row r="36" spans="2:7" ht="15" thickBot="1" x14ac:dyDescent="0.4">
      <c r="B36" s="21" t="s">
        <v>48</v>
      </c>
      <c r="C36" s="17">
        <v>42430</v>
      </c>
      <c r="D36" s="20" t="s">
        <v>57</v>
      </c>
      <c r="E36" s="17">
        <v>43678</v>
      </c>
      <c r="F36" s="21" t="s">
        <v>50</v>
      </c>
      <c r="G36" s="19" t="s">
        <v>139</v>
      </c>
    </row>
    <row r="37" spans="2:7" ht="15" thickBot="1" x14ac:dyDescent="0.4">
      <c r="B37" s="21" t="s">
        <v>51</v>
      </c>
      <c r="C37" s="18" t="s">
        <v>140</v>
      </c>
      <c r="D37" s="21" t="s">
        <v>52</v>
      </c>
      <c r="E37" s="16">
        <v>1</v>
      </c>
      <c r="F37" s="21" t="s">
        <v>53</v>
      </c>
      <c r="G37" s="41" t="s">
        <v>141</v>
      </c>
    </row>
    <row r="38" spans="2:7" x14ac:dyDescent="0.35">
      <c r="B38" s="76" t="s">
        <v>54</v>
      </c>
      <c r="C38" s="88" t="s">
        <v>142</v>
      </c>
      <c r="D38" s="88"/>
      <c r="E38" s="88"/>
      <c r="F38" s="88"/>
      <c r="G38" s="89"/>
    </row>
    <row r="39" spans="2:7" ht="51.75" customHeight="1" thickBot="1" x14ac:dyDescent="0.4">
      <c r="B39" s="77"/>
      <c r="C39" s="90"/>
      <c r="D39" s="90"/>
      <c r="E39" s="90"/>
      <c r="F39" s="90"/>
      <c r="G39" s="91"/>
    </row>
    <row r="40" spans="2:7" ht="15" thickBot="1" x14ac:dyDescent="0.4">
      <c r="B40" s="85"/>
      <c r="C40" s="86"/>
      <c r="D40" s="86"/>
      <c r="E40" s="86"/>
      <c r="F40" s="86"/>
      <c r="G40" s="87"/>
    </row>
    <row r="41" spans="2:7" ht="15" thickBot="1" x14ac:dyDescent="0.4">
      <c r="B41" s="74" t="s">
        <v>59</v>
      </c>
      <c r="C41" s="78"/>
      <c r="D41" s="78"/>
      <c r="E41" s="75"/>
      <c r="F41" s="74" t="s">
        <v>43</v>
      </c>
      <c r="G41" s="75"/>
    </row>
    <row r="42" spans="2:7" ht="15" thickBot="1" x14ac:dyDescent="0.4">
      <c r="B42" s="21" t="s">
        <v>44</v>
      </c>
      <c r="C42" s="79"/>
      <c r="D42" s="80"/>
      <c r="E42" s="81"/>
      <c r="F42" s="21" t="s">
        <v>45</v>
      </c>
      <c r="G42" s="19"/>
    </row>
    <row r="43" spans="2:7" ht="15" thickBot="1" x14ac:dyDescent="0.4">
      <c r="B43" s="21" t="s">
        <v>46</v>
      </c>
      <c r="C43" s="95"/>
      <c r="D43" s="96"/>
      <c r="E43" s="97"/>
      <c r="F43" s="21" t="s">
        <v>47</v>
      </c>
      <c r="G43" s="19"/>
    </row>
    <row r="44" spans="2:7" ht="15" thickBot="1" x14ac:dyDescent="0.4">
      <c r="B44" s="21" t="s">
        <v>48</v>
      </c>
      <c r="C44" s="17"/>
      <c r="D44" s="20" t="s">
        <v>57</v>
      </c>
      <c r="E44" s="17"/>
      <c r="F44" s="21" t="s">
        <v>50</v>
      </c>
      <c r="G44" s="19"/>
    </row>
    <row r="45" spans="2:7" ht="15" thickBot="1" x14ac:dyDescent="0.4">
      <c r="B45" s="21" t="s">
        <v>51</v>
      </c>
      <c r="C45" s="18"/>
      <c r="D45" s="21" t="s">
        <v>52</v>
      </c>
      <c r="E45" s="16"/>
      <c r="F45" s="21" t="s">
        <v>53</v>
      </c>
      <c r="G45" s="19"/>
    </row>
    <row r="46" spans="2:7" x14ac:dyDescent="0.35">
      <c r="B46" s="76" t="s">
        <v>54</v>
      </c>
      <c r="C46" s="110"/>
      <c r="D46" s="110"/>
      <c r="E46" s="110"/>
      <c r="F46" s="110"/>
      <c r="G46" s="111"/>
    </row>
    <row r="47" spans="2:7" ht="51.75" customHeight="1" thickBot="1" x14ac:dyDescent="0.4">
      <c r="B47" s="77"/>
      <c r="C47" s="112"/>
      <c r="D47" s="112"/>
      <c r="E47" s="112"/>
      <c r="F47" s="112"/>
      <c r="G47" s="113"/>
    </row>
    <row r="48" spans="2:7" ht="15" thickBot="1" x14ac:dyDescent="0.4">
      <c r="B48" s="85"/>
      <c r="C48" s="86"/>
      <c r="D48" s="86"/>
      <c r="E48" s="86"/>
      <c r="F48" s="86"/>
      <c r="G48" s="87"/>
    </row>
    <row r="49" spans="2:7" ht="15" thickBot="1" x14ac:dyDescent="0.4">
      <c r="B49" s="74" t="s">
        <v>60</v>
      </c>
      <c r="C49" s="78"/>
      <c r="D49" s="78"/>
      <c r="E49" s="75"/>
      <c r="F49" s="74" t="s">
        <v>43</v>
      </c>
      <c r="G49" s="75"/>
    </row>
    <row r="50" spans="2:7" ht="15" thickBot="1" x14ac:dyDescent="0.4">
      <c r="B50" s="21" t="s">
        <v>44</v>
      </c>
      <c r="C50" s="79"/>
      <c r="D50" s="80"/>
      <c r="E50" s="81"/>
      <c r="F50" s="21" t="s">
        <v>45</v>
      </c>
      <c r="G50" s="19"/>
    </row>
    <row r="51" spans="2:7" ht="15" thickBot="1" x14ac:dyDescent="0.4">
      <c r="B51" s="21" t="s">
        <v>46</v>
      </c>
      <c r="C51" s="95"/>
      <c r="D51" s="96"/>
      <c r="E51" s="97"/>
      <c r="F51" s="21" t="s">
        <v>47</v>
      </c>
      <c r="G51" s="19"/>
    </row>
    <row r="52" spans="2:7" ht="15" thickBot="1" x14ac:dyDescent="0.4">
      <c r="B52" s="21" t="s">
        <v>48</v>
      </c>
      <c r="C52" s="17"/>
      <c r="D52" s="20" t="s">
        <v>57</v>
      </c>
      <c r="E52" s="17"/>
      <c r="F52" s="21" t="s">
        <v>50</v>
      </c>
      <c r="G52" s="19"/>
    </row>
    <row r="53" spans="2:7" ht="15" thickBot="1" x14ac:dyDescent="0.4">
      <c r="B53" s="21" t="s">
        <v>51</v>
      </c>
      <c r="C53" s="18"/>
      <c r="D53" s="21" t="s">
        <v>52</v>
      </c>
      <c r="E53" s="16"/>
      <c r="F53" s="21" t="s">
        <v>53</v>
      </c>
      <c r="G53" s="19"/>
    </row>
    <row r="54" spans="2:7" x14ac:dyDescent="0.35">
      <c r="B54" s="76" t="s">
        <v>54</v>
      </c>
      <c r="C54" s="110"/>
      <c r="D54" s="110"/>
      <c r="E54" s="110"/>
      <c r="F54" s="110"/>
      <c r="G54" s="111"/>
    </row>
    <row r="55" spans="2:7" ht="51.75" customHeight="1" thickBot="1" x14ac:dyDescent="0.4">
      <c r="B55" s="77"/>
      <c r="C55" s="112"/>
      <c r="D55" s="112"/>
      <c r="E55" s="112"/>
      <c r="F55" s="112"/>
      <c r="G55" s="113"/>
    </row>
    <row r="56" spans="2:7" ht="15" thickBot="1" x14ac:dyDescent="0.4">
      <c r="B56" s="85"/>
      <c r="C56" s="86"/>
      <c r="D56" s="86"/>
      <c r="E56" s="86"/>
      <c r="F56" s="86"/>
      <c r="G56" s="87"/>
    </row>
    <row r="57" spans="2:7" ht="15" thickBot="1" x14ac:dyDescent="0.4">
      <c r="B57" s="74" t="s">
        <v>61</v>
      </c>
      <c r="C57" s="78"/>
      <c r="D57" s="78"/>
      <c r="E57" s="75"/>
      <c r="F57" s="74" t="s">
        <v>43</v>
      </c>
      <c r="G57" s="75"/>
    </row>
    <row r="58" spans="2:7" ht="15" thickBot="1" x14ac:dyDescent="0.4">
      <c r="B58" s="21" t="s">
        <v>44</v>
      </c>
      <c r="C58" s="79"/>
      <c r="D58" s="80"/>
      <c r="E58" s="81"/>
      <c r="F58" s="21" t="s">
        <v>45</v>
      </c>
      <c r="G58" s="19"/>
    </row>
    <row r="59" spans="2:7" ht="15" thickBot="1" x14ac:dyDescent="0.4">
      <c r="B59" s="21" t="s">
        <v>46</v>
      </c>
      <c r="C59" s="95"/>
      <c r="D59" s="96"/>
      <c r="E59" s="97"/>
      <c r="F59" s="21" t="s">
        <v>47</v>
      </c>
      <c r="G59" s="19"/>
    </row>
    <row r="60" spans="2:7" ht="15" thickBot="1" x14ac:dyDescent="0.4">
      <c r="B60" s="21" t="s">
        <v>48</v>
      </c>
      <c r="C60" s="17"/>
      <c r="D60" s="20" t="s">
        <v>57</v>
      </c>
      <c r="E60" s="17"/>
      <c r="F60" s="21" t="s">
        <v>50</v>
      </c>
      <c r="G60" s="19"/>
    </row>
    <row r="61" spans="2:7" ht="15" thickBot="1" x14ac:dyDescent="0.4">
      <c r="B61" s="21" t="s">
        <v>51</v>
      </c>
      <c r="C61" s="18"/>
      <c r="D61" s="21" t="s">
        <v>52</v>
      </c>
      <c r="E61" s="16"/>
      <c r="F61" s="21" t="s">
        <v>53</v>
      </c>
      <c r="G61" s="19"/>
    </row>
    <row r="62" spans="2:7" x14ac:dyDescent="0.35">
      <c r="B62" s="76" t="s">
        <v>54</v>
      </c>
      <c r="C62" s="110"/>
      <c r="D62" s="110"/>
      <c r="E62" s="110"/>
      <c r="F62" s="110"/>
      <c r="G62" s="111"/>
    </row>
    <row r="63" spans="2:7" ht="51.75" customHeight="1" thickBot="1" x14ac:dyDescent="0.4">
      <c r="B63" s="77"/>
      <c r="C63" s="112"/>
      <c r="D63" s="112"/>
      <c r="E63" s="112"/>
      <c r="F63" s="112"/>
      <c r="G63" s="113"/>
    </row>
  </sheetData>
  <mergeCells count="48">
    <mergeCell ref="B15:G15"/>
    <mergeCell ref="B2:G2"/>
    <mergeCell ref="C3:D3"/>
    <mergeCell ref="F3:G3"/>
    <mergeCell ref="C4:G4"/>
    <mergeCell ref="B12:E12"/>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s>
  <hyperlinks>
    <hyperlink ref="G29" r:id="rId1" xr:uid="{4AB9F004-DAE9-4D68-B869-51D6B6140054}"/>
    <hyperlink ref="G37" r:id="rId2" xr:uid="{E49C4723-FDF3-4C00-96D4-4C29173D2837}"/>
    <hyperlink ref="G21" r:id="rId3" xr:uid="{7FA11630-CAFB-4806-98B0-C77FBC4E0A0C}"/>
  </hyperlinks>
  <pageMargins left="0.25" right="0.25" top="0.25" bottom="0.5" header="0.3" footer="0.3"/>
  <pageSetup scale="62" orientation="portrait"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500343c0-af67-4d55-b6f3-a7838e163d14">W3A6JUTVPN6F-187614228-147</_dlc_DocId>
    <_dlc_DocIdUrl xmlns="500343c0-af67-4d55-b6f3-a7838e163d14">
      <Url>https://osicagov.sharepoint.com/sites/CalSAWS_Procurement/_layouts/15/DocIdRedir.aspx?ID=W3A6JUTVPN6F-187614228-147</Url>
      <Description>W3A6JUTVPN6F-187614228-147</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922B410CF77FE469AB61BEA62932B86" ma:contentTypeVersion="3" ma:contentTypeDescription="Create a new document." ma:contentTypeScope="" ma:versionID="fd0a8cdccbed4d6420c4f16e28ef0140">
  <xsd:schema xmlns:xsd="http://www.w3.org/2001/XMLSchema" xmlns:xs="http://www.w3.org/2001/XMLSchema" xmlns:p="http://schemas.microsoft.com/office/2006/metadata/properties" xmlns:ns2="500343c0-af67-4d55-b6f3-a7838e163d14" xmlns:ns3="cc87809f-857c-4527-9b42-f77dcd525718" targetNamespace="http://schemas.microsoft.com/office/2006/metadata/properties" ma:root="true" ma:fieldsID="a6e20cb8bc32935bb79c033c6415301a" ns2:_="" ns3:_="">
    <xsd:import namespace="500343c0-af67-4d55-b6f3-a7838e163d14"/>
    <xsd:import namespace="cc87809f-857c-4527-9b42-f77dcd525718"/>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0343c0-af67-4d55-b6f3-a7838e163d1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cc87809f-857c-4527-9b42-f77dcd52571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5bce90d6-5a2c-47e0-8337-aac7acda0e97" ContentTypeId="0x0101" PreviousValue="false" LastSyncTimeStamp="2017-02-08T00:21:31.923Z"/>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DDF2FDF8-7FFB-4C95-86B2-EC1A076DFF5F}">
  <ds:schemaRefs>
    <ds:schemaRef ds:uri="http://schemas.microsoft.com/sharepoint/v3/contenttype/forms"/>
  </ds:schemaRefs>
</ds:datastoreItem>
</file>

<file path=customXml/itemProps2.xml><?xml version="1.0" encoding="utf-8"?>
<ds:datastoreItem xmlns:ds="http://schemas.openxmlformats.org/officeDocument/2006/customXml" ds:itemID="{48FB9B27-1D4F-4965-A449-FC9B915DD7EE}">
  <ds:schemaRefs>
    <ds:schemaRef ds:uri="http://schemas.microsoft.com/office/2006/documentManagement/types"/>
    <ds:schemaRef ds:uri="http://purl.org/dc/dcmitype/"/>
    <ds:schemaRef ds:uri="http://schemas.microsoft.com/office/infopath/2007/PartnerControls"/>
    <ds:schemaRef ds:uri="http://purl.org/dc/terms/"/>
    <ds:schemaRef ds:uri="http://schemas.openxmlformats.org/package/2006/metadata/core-properties"/>
    <ds:schemaRef ds:uri="http://www.w3.org/XML/1998/namespace"/>
    <ds:schemaRef ds:uri="27BFFB5E-BB99-4A2B-8AB6-34593411012E"/>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B4451C9C-6761-431D-9BE2-F4A0C74A6474}"/>
</file>

<file path=customXml/itemProps4.xml><?xml version="1.0" encoding="utf-8"?>
<ds:datastoreItem xmlns:ds="http://schemas.openxmlformats.org/officeDocument/2006/customXml" ds:itemID="{616807EB-F3CD-44E4-A57C-AA8882B99480}"/>
</file>

<file path=customXml/itemProps5.xml><?xml version="1.0" encoding="utf-8"?>
<ds:datastoreItem xmlns:ds="http://schemas.openxmlformats.org/officeDocument/2006/customXml" ds:itemID="{537533E7-363D-47DA-BFBD-87A8A60F9D5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Form Instructions</vt:lpstr>
      <vt:lpstr>Summary</vt:lpstr>
      <vt:lpstr>S10</vt:lpstr>
      <vt:lpstr>S11</vt:lpstr>
      <vt:lpstr>S12</vt:lpstr>
      <vt:lpstr>'Form Instructions'!Print_Area</vt:lpstr>
      <vt:lpstr>'S10'!Print_Area</vt:lpstr>
      <vt:lpstr>'S11'!Print_Area</vt:lpstr>
      <vt:lpstr>'S12'!Print_Area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2025-06-24T21:34:42Z</dcterms:created>
  <dcterms:modified xsi:type="dcterms:W3CDTF">2025-10-21T15:55:25Z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0x0101009922B410CF77FE469AB61BEA62932B86</vt:lpwstr>
  </property>
  <property fmtid="{D5CDD505-2E9C-101B-9397-08002B2CF9AE}" pid="3" name="_dlc_DocIdItemGuid">
    <vt:lpwstr>abd763ae-4fad-46a5-8002-a0d9294aee71</vt:lpwstr>
  </property>
  <property fmtid="{D5CDD505-2E9C-101B-9397-08002B2CF9AE}" pid="4" name="_ExtendedDescription">
    <vt:lpwstr/>
  </property>
</Properties>
</file>